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nishino-h\Downloads\"/>
    </mc:Choice>
  </mc:AlternateContent>
  <xr:revisionPtr revIDLastSave="0" documentId="13_ncr:1_{D92CEA9F-6685-4826-965F-96B4CA9D927E}" xr6:coauthVersionLast="47" xr6:coauthVersionMax="47" xr10:uidLastSave="{00000000-0000-0000-0000-000000000000}"/>
  <bookViews>
    <workbookView xWindow="-120" yWindow="-120" windowWidth="29040" windowHeight="15720" firstSheet="4" activeTab="10" xr2:uid="{00000000-000D-0000-FFFF-FFFF00000000}"/>
  </bookViews>
  <sheets>
    <sheet name="1_申請者情報" sheetId="1" r:id="rId1"/>
    <sheet name="2_事業趣旨・効果" sheetId="10" r:id="rId2"/>
    <sheet name="2_別表（ロジックモデル）" sheetId="23" r:id="rId3"/>
    <sheet name="3_当該年度の取組概要" sheetId="21" r:id="rId4"/>
    <sheet name="4_当該年度の具体的な取組" sheetId="19" r:id="rId5"/>
    <sheet name="5_前年度以前の取組概要" sheetId="22" r:id="rId6"/>
    <sheet name="6_効果測定" sheetId="13" r:id="rId7"/>
    <sheet name="7_実施体制" sheetId="11" r:id="rId8"/>
    <sheet name="8_専門人材" sheetId="3" r:id="rId9"/>
    <sheet name="9_参考情報" sheetId="14" r:id="rId10"/>
    <sheet name="実施計画内容調査票" sheetId="24" r:id="rId11"/>
  </sheets>
  <definedNames>
    <definedName name="_xlnm.Print_Area" localSheetId="0">'1_申請者情報'!$A$1:$B$7</definedName>
    <definedName name="_xlnm.Print_Area" localSheetId="1">'2_事業趣旨・効果'!$A$1:$D$88</definedName>
    <definedName name="_xlnm.Print_Area" localSheetId="2">'2_別表（ロジックモデル）'!$A$1:$N$26</definedName>
    <definedName name="_xlnm.Print_Area" localSheetId="3">'3_当該年度の取組概要'!$A$1:$D$113</definedName>
    <definedName name="_xlnm.Print_Area" localSheetId="4">'4_当該年度の具体的な取組'!$A$1:$I$35</definedName>
    <definedName name="_xlnm.Print_Area" localSheetId="5">'5_前年度以前の取組概要'!$A$1:$D$54</definedName>
    <definedName name="_xlnm.Print_Area" localSheetId="6">'6_効果測定'!$A$1:$G$228</definedName>
    <definedName name="_xlnm.Print_Area" localSheetId="7">'7_実施体制'!$A$1:$B$15</definedName>
    <definedName name="_xlnm.Print_Area" localSheetId="8">'8_専門人材'!$A$1:$B$84</definedName>
    <definedName name="_xlnm.Print_Area" localSheetId="9">'9_参考情報'!$A$1:$C$14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23" l="1"/>
  <c r="Y10" i="23"/>
  <c r="Y11" i="23"/>
  <c r="Y12" i="23"/>
  <c r="J19" i="23" s="1"/>
  <c r="Y13" i="23"/>
  <c r="J22" i="23" s="1"/>
  <c r="Y14" i="23"/>
  <c r="J25" i="23" s="1"/>
  <c r="Y15" i="23"/>
  <c r="Y16" i="23"/>
  <c r="L13" i="23" s="1"/>
  <c r="Y17" i="23"/>
  <c r="L16" i="23" s="1"/>
  <c r="Y18" i="23"/>
  <c r="L19" i="23" s="1"/>
  <c r="Y19" i="23"/>
  <c r="L22" i="23" s="1"/>
  <c r="Y20" i="23"/>
  <c r="L25" i="23" s="1"/>
  <c r="Y9" i="23"/>
  <c r="N25" i="23" a="1"/>
  <c r="N25" i="23" s="1"/>
  <c r="N22" i="23" a="1"/>
  <c r="N22" i="23" s="1"/>
  <c r="N19" i="23" a="1"/>
  <c r="N19" i="23" s="1"/>
  <c r="A25" i="23" a="1"/>
  <c r="A25" i="23" s="1"/>
  <c r="A22" i="23" a="1"/>
  <c r="A22" i="23" s="1"/>
  <c r="A19" i="23" a="1"/>
  <c r="A19" i="23" s="1"/>
  <c r="B31" i="3"/>
  <c r="B29" i="3"/>
  <c r="B27" i="3"/>
  <c r="B25" i="3"/>
  <c r="B23" i="3"/>
  <c r="B21" i="3"/>
  <c r="B19" i="3"/>
  <c r="B17" i="3"/>
  <c r="B15" i="3"/>
  <c r="B13" i="3"/>
  <c r="B11" i="3"/>
  <c r="B9" i="3"/>
  <c r="B7" i="3"/>
  <c r="B5" i="3"/>
  <c r="B3" i="3"/>
  <c r="A3" i="19"/>
  <c r="A17" i="19"/>
  <c r="A16" i="19"/>
  <c r="A15" i="19"/>
  <c r="A14" i="19"/>
  <c r="A13" i="19"/>
  <c r="A12" i="19"/>
  <c r="A11" i="19"/>
  <c r="A10" i="19"/>
  <c r="A9" i="19"/>
  <c r="A8" i="19"/>
  <c r="A7" i="19"/>
  <c r="A6" i="19"/>
  <c r="A5" i="19"/>
  <c r="A4" i="19"/>
  <c r="C9" i="14"/>
  <c r="D3" i="21"/>
  <c r="N13" i="23" a="1"/>
  <c r="N10" i="23" a="1"/>
  <c r="A16" i="23" a="1"/>
  <c r="A13" i="23" a="1"/>
  <c r="A10" i="23" a="1"/>
  <c r="N16" i="23" a="1"/>
  <c r="X9" i="23" a="1"/>
  <c r="B185" i="13" a="1"/>
  <c r="B153" i="13" a="1"/>
  <c r="B87" i="13" a="1"/>
  <c r="B107" i="13" a="1"/>
  <c r="B219" i="13" a="1"/>
  <c r="B155" i="13" a="1"/>
  <c r="B123" i="13" a="1"/>
  <c r="X12" i="23" a="1"/>
  <c r="B91" i="13" a="1"/>
  <c r="X13" i="23" a="1"/>
  <c r="B199" i="13" a="1"/>
  <c r="B41" i="13" a="1"/>
  <c r="B169" i="13" a="1"/>
  <c r="B55" i="13" a="1"/>
  <c r="B203" i="13" a="1"/>
  <c r="X17" i="23" a="1"/>
  <c r="B121" i="13" a="1"/>
  <c r="B59" i="13" a="1"/>
  <c r="X16" i="23" a="1"/>
  <c r="B89" i="13" a="1"/>
  <c r="B167" i="13" a="1"/>
  <c r="X11" i="23" a="1"/>
  <c r="B75" i="13" a="1"/>
  <c r="B217" i="13" a="1"/>
  <c r="B73" i="13" a="1"/>
  <c r="B137" i="13" a="1"/>
  <c r="B171" i="13" a="1"/>
  <c r="X19" i="23" a="1"/>
  <c r="B139" i="13" a="1"/>
  <c r="B57" i="13" a="1"/>
  <c r="X14" i="23" a="1"/>
  <c r="B187" i="13" a="1"/>
  <c r="B201" i="13" a="1"/>
  <c r="B135" i="13" a="1"/>
  <c r="B183" i="13" a="1"/>
  <c r="B103" i="13" a="1"/>
  <c r="B105" i="13" a="1"/>
  <c r="B71" i="13" a="1"/>
  <c r="X20" i="23" a="1"/>
  <c r="B215" i="13" a="1"/>
  <c r="B43" i="13" a="1"/>
  <c r="B119" i="13" a="1"/>
  <c r="X15" i="23" a="1"/>
  <c r="X10" i="23" a="1"/>
  <c r="X18" i="23" a="1"/>
  <c r="B39" i="13" a="1"/>
  <c r="B151" i="13" a="1"/>
  <c r="B167" i="13" l="1"/>
  <c r="B185" i="13"/>
  <c r="B203" i="13"/>
  <c r="B169" i="13"/>
  <c r="B187" i="13"/>
  <c r="B215" i="13"/>
  <c r="B171" i="13"/>
  <c r="B199" i="13"/>
  <c r="B217" i="13"/>
  <c r="B183" i="13"/>
  <c r="B201" i="13"/>
  <c r="B219" i="13"/>
  <c r="B103" i="13"/>
  <c r="B121" i="13"/>
  <c r="B139" i="13"/>
  <c r="B105" i="13"/>
  <c r="B123" i="13"/>
  <c r="B151" i="13"/>
  <c r="B107" i="13"/>
  <c r="B135" i="13"/>
  <c r="B153" i="13"/>
  <c r="B119" i="13"/>
  <c r="B137" i="13"/>
  <c r="B155" i="13"/>
  <c r="B75" i="13"/>
  <c r="B87" i="13"/>
  <c r="B71" i="13"/>
  <c r="B89" i="13"/>
  <c r="B73" i="13"/>
  <c r="B91" i="13"/>
  <c r="B55" i="13"/>
  <c r="B57" i="13"/>
  <c r="B59" i="13"/>
  <c r="X18" i="23"/>
  <c r="X15" i="23"/>
  <c r="L10" i="23" s="1"/>
  <c r="X20" i="23"/>
  <c r="X12" i="23"/>
  <c r="X17" i="23"/>
  <c r="X14" i="23"/>
  <c r="X19" i="23"/>
  <c r="X11" i="23"/>
  <c r="X16" i="23"/>
  <c r="X13" i="23"/>
  <c r="X10" i="23"/>
  <c r="X9" i="23"/>
  <c r="J10" i="23"/>
  <c r="J16" i="23"/>
  <c r="J13" i="23"/>
  <c r="N16" i="23"/>
  <c r="N13" i="23"/>
  <c r="N10" i="23"/>
  <c r="A16" i="23"/>
  <c r="A13" i="23"/>
  <c r="A10" i="23"/>
  <c r="B43" i="13"/>
  <c r="B41" i="13"/>
  <c r="B3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辻󠄀真知子</author>
  </authors>
  <commentList>
    <comment ref="B28" authorId="0" shapeId="0" xr:uid="{00000000-0006-0000-0600-000001000000}">
      <text>
        <r>
          <rPr>
            <sz val="11"/>
            <color indexed="81"/>
            <rFont val="MS P ゴシック"/>
            <family val="3"/>
            <charset val="128"/>
          </rPr>
          <t>【例】「満足している」又は「どちらかと言えば満足している」と回答した人の割合（％）</t>
        </r>
      </text>
    </comment>
    <comment ref="E33" authorId="0" shapeId="0" xr:uid="{00000000-0006-0000-0600-000002000000}">
      <text>
        <r>
          <rPr>
            <sz val="11"/>
            <color indexed="81"/>
            <rFont val="MS P ゴシック"/>
            <family val="3"/>
            <charset val="128"/>
          </rPr>
          <t>直近の１つ前の実績値があれば記載してください。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<sst xmlns="http://schemas.openxmlformats.org/spreadsheetml/2006/main" count="620" uniqueCount="266">
  <si>
    <t>申請団体名</t>
    <rPh sb="0" eb="2">
      <t>シンセイ</t>
    </rPh>
    <rPh sb="2" eb="4">
      <t>ダンタイ</t>
    </rPh>
    <rPh sb="4" eb="5">
      <t>メイ</t>
    </rPh>
    <phoneticPr fontId="1"/>
  </si>
  <si>
    <t>全国地方公共団体コード</t>
    <rPh sb="0" eb="2">
      <t>ゼンコク</t>
    </rPh>
    <rPh sb="2" eb="4">
      <t>チホウ</t>
    </rPh>
    <rPh sb="4" eb="6">
      <t>コウキョウ</t>
    </rPh>
    <rPh sb="6" eb="8">
      <t>ダンタイ</t>
    </rPh>
    <phoneticPr fontId="1"/>
  </si>
  <si>
    <t>担当部署</t>
    <rPh sb="0" eb="2">
      <t>タントウ</t>
    </rPh>
    <rPh sb="2" eb="4">
      <t>ブショ</t>
    </rPh>
    <phoneticPr fontId="1"/>
  </si>
  <si>
    <t>担当者職・氏名</t>
    <rPh sb="0" eb="3">
      <t>タントウシャ</t>
    </rPh>
    <rPh sb="3" eb="4">
      <t>ショク</t>
    </rPh>
    <rPh sb="5" eb="7">
      <t>シメイ</t>
    </rPh>
    <phoneticPr fontId="1"/>
  </si>
  <si>
    <t>所在地</t>
    <rPh sb="0" eb="3">
      <t>ショザイチ</t>
    </rPh>
    <phoneticPr fontId="1"/>
  </si>
  <si>
    <t>TEL</t>
    <phoneticPr fontId="1"/>
  </si>
  <si>
    <t>E-mail</t>
    <phoneticPr fontId="1"/>
  </si>
  <si>
    <t>文化芸術施策の全体方針</t>
    <rPh sb="0" eb="6">
      <t>ブンカゲイジュツシサク</t>
    </rPh>
    <rPh sb="7" eb="11">
      <t>ゼンタイホウシン</t>
    </rPh>
    <phoneticPr fontId="1"/>
  </si>
  <si>
    <t>①申請団体における文化芸術振興の方針</t>
  </si>
  <si>
    <t>②申請団体の文化芸術振興においての現状と課題</t>
    <phoneticPr fontId="1"/>
  </si>
  <si>
    <t>③方針や課題を踏まえ、目指す文化芸術創造拠点の具体像</t>
  </si>
  <si>
    <r>
      <t xml:space="preserve">④申請事業の位置づけ（イメージ図）
</t>
    </r>
    <r>
      <rPr>
        <sz val="10"/>
        <color rgb="FF1E1E1E"/>
        <rFont val="BIZ UDゴシック"/>
        <family val="3"/>
        <charset val="128"/>
      </rPr>
      <t>（①に係る取組の全体像とその中での申請事業の位置づけ、申請事業内外での相関関係）</t>
    </r>
    <phoneticPr fontId="1"/>
  </si>
  <si>
    <t>⑤文化芸術振興における申請事業の役割や、関連事業との具体的な連携・棲み分けの状況</t>
    <phoneticPr fontId="1"/>
  </si>
  <si>
    <t>文化芸術創造拠点形成事業　実施計画</t>
    <rPh sb="0" eb="12">
      <t>ブンカゲイジュツソウゾウキョテンケイセイジギョウ</t>
    </rPh>
    <rPh sb="13" eb="17">
      <t>ジッシケイカク</t>
    </rPh>
    <phoneticPr fontId="1"/>
  </si>
  <si>
    <t>実施計画の
名称</t>
    <rPh sb="0" eb="4">
      <t>ジッシケイカク</t>
    </rPh>
    <rPh sb="6" eb="8">
      <t>メイショウ</t>
    </rPh>
    <phoneticPr fontId="1"/>
  </si>
  <si>
    <t>計画初年度</t>
    <rPh sb="0" eb="2">
      <t>ケイカク</t>
    </rPh>
    <rPh sb="2" eb="5">
      <t>ショネンド</t>
    </rPh>
    <phoneticPr fontId="1"/>
  </si>
  <si>
    <t>計画最終年度</t>
    <rPh sb="0" eb="2">
      <t>ケイカク</t>
    </rPh>
    <rPh sb="2" eb="5">
      <t>サイシュウネン</t>
    </rPh>
    <rPh sb="5" eb="6">
      <t>ド</t>
    </rPh>
    <phoneticPr fontId="1"/>
  </si>
  <si>
    <t>①実施計画の概要</t>
    <rPh sb="1" eb="5">
      <t>ジッシケイカク</t>
    </rPh>
    <rPh sb="6" eb="8">
      <t>ガイヨウ</t>
    </rPh>
    <phoneticPr fontId="1"/>
  </si>
  <si>
    <t>②計画のロジックモデル</t>
    <rPh sb="1" eb="3">
      <t>ケイカク</t>
    </rPh>
    <phoneticPr fontId="1"/>
  </si>
  <si>
    <t>別表のとおり</t>
    <rPh sb="0" eb="2">
      <t>ベッピョウ</t>
    </rPh>
    <phoneticPr fontId="1"/>
  </si>
  <si>
    <t>③実施計画で取組む課題とその解決方法</t>
    <rPh sb="1" eb="5">
      <t>ジッシケイカク</t>
    </rPh>
    <rPh sb="6" eb="8">
      <t>トリク</t>
    </rPh>
    <rPh sb="9" eb="11">
      <t>カダイ</t>
    </rPh>
    <rPh sb="14" eb="18">
      <t>カイケツホウホウ</t>
    </rPh>
    <phoneticPr fontId="1"/>
  </si>
  <si>
    <t>課題１</t>
    <rPh sb="0" eb="2">
      <t>カダイ</t>
    </rPh>
    <phoneticPr fontId="1"/>
  </si>
  <si>
    <t>【課題となる点】</t>
    <rPh sb="1" eb="3">
      <t>カダイ</t>
    </rPh>
    <rPh sb="6" eb="7">
      <t>テン</t>
    </rPh>
    <phoneticPr fontId="1"/>
  </si>
  <si>
    <t>【本事業によってどのように解決するか】</t>
    <rPh sb="1" eb="4">
      <t>ホンジギョウ</t>
    </rPh>
    <rPh sb="13" eb="15">
      <t>カイケツ</t>
    </rPh>
    <phoneticPr fontId="1"/>
  </si>
  <si>
    <t>課題２</t>
    <rPh sb="0" eb="2">
      <t>カダイ</t>
    </rPh>
    <phoneticPr fontId="1"/>
  </si>
  <si>
    <t>課題３</t>
    <rPh sb="0" eb="2">
      <t>カダイ</t>
    </rPh>
    <phoneticPr fontId="1"/>
  </si>
  <si>
    <t>課題４</t>
    <rPh sb="0" eb="2">
      <t>カダイ</t>
    </rPh>
    <phoneticPr fontId="1"/>
  </si>
  <si>
    <t>課題５</t>
    <rPh sb="0" eb="2">
      <t>カダイ</t>
    </rPh>
    <phoneticPr fontId="1"/>
  </si>
  <si>
    <t>課題６</t>
    <rPh sb="0" eb="2">
      <t>カダイ</t>
    </rPh>
    <phoneticPr fontId="1"/>
  </si>
  <si>
    <t>④計画期間の到達目標</t>
    <rPh sb="1" eb="5">
      <t>ケイカクキカン</t>
    </rPh>
    <rPh sb="6" eb="10">
      <t>トウタツモクヒョウ</t>
    </rPh>
    <phoneticPr fontId="1"/>
  </si>
  <si>
    <t>目標１</t>
    <rPh sb="0" eb="2">
      <t>モクヒョウ</t>
    </rPh>
    <phoneticPr fontId="1"/>
  </si>
  <si>
    <t xml:space="preserve">【実施計画における具体的な目標】
</t>
    <rPh sb="1" eb="3">
      <t>ジッシ</t>
    </rPh>
    <rPh sb="3" eb="5">
      <t>ケイカク</t>
    </rPh>
    <rPh sb="9" eb="12">
      <t>グタイテキ</t>
    </rPh>
    <rPh sb="13" eb="15">
      <t>モクヒョウ</t>
    </rPh>
    <phoneticPr fontId="1"/>
  </si>
  <si>
    <t>【対応する課題番号】</t>
    <rPh sb="1" eb="3">
      <t>タイオウ</t>
    </rPh>
    <rPh sb="5" eb="7">
      <t>カダイ</t>
    </rPh>
    <rPh sb="7" eb="9">
      <t>バンゴウ</t>
    </rPh>
    <phoneticPr fontId="1"/>
  </si>
  <si>
    <t>【関連する当該年度の取組番号】</t>
    <rPh sb="1" eb="3">
      <t>カンレン</t>
    </rPh>
    <rPh sb="5" eb="9">
      <t>トウガイネンド</t>
    </rPh>
    <rPh sb="10" eb="12">
      <t>トリクミ</t>
    </rPh>
    <rPh sb="12" eb="14">
      <t>バンゴウ</t>
    </rPh>
    <phoneticPr fontId="1"/>
  </si>
  <si>
    <t xml:space="preserve">【特に働きかけるターゲット】
</t>
    <rPh sb="1" eb="2">
      <t>トク</t>
    </rPh>
    <rPh sb="3" eb="4">
      <t>ハタラ</t>
    </rPh>
    <phoneticPr fontId="1"/>
  </si>
  <si>
    <t>【ターゲットへのアプローチ方法】</t>
    <rPh sb="13" eb="15">
      <t>ホウホウ</t>
    </rPh>
    <phoneticPr fontId="1"/>
  </si>
  <si>
    <t>目標２</t>
    <rPh sb="0" eb="2">
      <t>モクヒョウ</t>
    </rPh>
    <phoneticPr fontId="1"/>
  </si>
  <si>
    <t>目標３</t>
    <rPh sb="0" eb="2">
      <t>モクヒョウ</t>
    </rPh>
    <phoneticPr fontId="1"/>
  </si>
  <si>
    <t>目標４</t>
    <rPh sb="0" eb="2">
      <t>モクヒョウ</t>
    </rPh>
    <phoneticPr fontId="1"/>
  </si>
  <si>
    <t>目標５</t>
    <rPh sb="0" eb="2">
      <t>モクヒョウ</t>
    </rPh>
    <phoneticPr fontId="1"/>
  </si>
  <si>
    <t>目標６</t>
    <rPh sb="0" eb="2">
      <t>モクヒョウ</t>
    </rPh>
    <phoneticPr fontId="1"/>
  </si>
  <si>
    <t>⑤計画終了後の事業構想</t>
    <rPh sb="1" eb="3">
      <t>ケイカク</t>
    </rPh>
    <rPh sb="3" eb="6">
      <t>シュウリョウゴ</t>
    </rPh>
    <rPh sb="7" eb="11">
      <t>ジギョウコウソウ</t>
    </rPh>
    <phoneticPr fontId="1"/>
  </si>
  <si>
    <t>（事業の自走化に向けた取組）</t>
    <rPh sb="1" eb="3">
      <t>ジギョウ</t>
    </rPh>
    <rPh sb="4" eb="7">
      <t>ジソウカ</t>
    </rPh>
    <rPh sb="8" eb="9">
      <t>ム</t>
    </rPh>
    <rPh sb="11" eb="12">
      <t>ト</t>
    </rPh>
    <rPh sb="12" eb="13">
      <t>ク</t>
    </rPh>
    <phoneticPr fontId="1"/>
  </si>
  <si>
    <t>1.体制構築</t>
    <rPh sb="2" eb="6">
      <t>タイセイコウチク</t>
    </rPh>
    <phoneticPr fontId="1"/>
  </si>
  <si>
    <t>2.資金調達</t>
    <rPh sb="2" eb="6">
      <t>シキンチョウタツ</t>
    </rPh>
    <phoneticPr fontId="1"/>
  </si>
  <si>
    <t>（別表）実施計画のロジックモデル</t>
    <rPh sb="1" eb="3">
      <t>ベッピョウ</t>
    </rPh>
    <rPh sb="4" eb="6">
      <t>ジッシ</t>
    </rPh>
    <rPh sb="6" eb="8">
      <t>ケイカク</t>
    </rPh>
    <phoneticPr fontId="1"/>
  </si>
  <si>
    <t>目指す
拠点像</t>
    <rPh sb="0" eb="2">
      <t>メザ</t>
    </rPh>
    <rPh sb="4" eb="6">
      <t>キョテン</t>
    </rPh>
    <rPh sb="6" eb="7">
      <t>ゾウ</t>
    </rPh>
    <phoneticPr fontId="1"/>
  </si>
  <si>
    <t>課題</t>
    <rPh sb="0" eb="2">
      <t>カダイ</t>
    </rPh>
    <phoneticPr fontId="1"/>
  </si>
  <si>
    <t>実施計画期間の取組（過年度は実績、当該年度以降は予定（目標）を記載）</t>
    <rPh sb="0" eb="2">
      <t>ジッシ</t>
    </rPh>
    <rPh sb="2" eb="5">
      <t>カネンド</t>
    </rPh>
    <rPh sb="6" eb="8">
      <t>ジッセキ</t>
    </rPh>
    <rPh sb="9" eb="13">
      <t>トウガイネンド</t>
    </rPh>
    <rPh sb="13" eb="15">
      <t>イコウ</t>
    </rPh>
    <rPh sb="16" eb="18">
      <t>ヨテイ</t>
    </rPh>
    <rPh sb="19" eb="21">
      <t>キサイ</t>
    </rPh>
    <rPh sb="27" eb="29">
      <t>モクヒョウ</t>
    </rPh>
    <phoneticPr fontId="1"/>
  </si>
  <si>
    <t>短期アウトカム</t>
    <rPh sb="0" eb="2">
      <t>タンキ</t>
    </rPh>
    <phoneticPr fontId="1"/>
  </si>
  <si>
    <t>中長期アウトカム</t>
    <rPh sb="0" eb="3">
      <t>チュウチョウキ</t>
    </rPh>
    <phoneticPr fontId="1"/>
  </si>
  <si>
    <t>到達目標</t>
    <rPh sb="0" eb="4">
      <t>トウタツモクヒョウ</t>
    </rPh>
    <phoneticPr fontId="1"/>
  </si>
  <si>
    <t>令和　年度</t>
    <rPh sb="0" eb="2">
      <t>レイワ</t>
    </rPh>
    <rPh sb="3" eb="5">
      <t>ネンド</t>
    </rPh>
    <phoneticPr fontId="1"/>
  </si>
  <si>
    <t>アウトカム（短期）１</t>
    <rPh sb="6" eb="8">
      <t>タンキ</t>
    </rPh>
    <phoneticPr fontId="1"/>
  </si>
  <si>
    <t>（短期）１</t>
    <rPh sb="1" eb="3">
      <t>タンキ</t>
    </rPh>
    <phoneticPr fontId="1"/>
  </si>
  <si>
    <t>アクティビティ</t>
    <phoneticPr fontId="1"/>
  </si>
  <si>
    <t>アウトカム（短期）２</t>
    <rPh sb="6" eb="8">
      <t>タンキ</t>
    </rPh>
    <phoneticPr fontId="1"/>
  </si>
  <si>
    <t>（短期）２</t>
    <rPh sb="1" eb="3">
      <t>タンキ</t>
    </rPh>
    <phoneticPr fontId="1"/>
  </si>
  <si>
    <t>アウトプット</t>
    <phoneticPr fontId="1"/>
  </si>
  <si>
    <t>アウトカム（短期）３</t>
    <rPh sb="6" eb="8">
      <t>タンキ</t>
    </rPh>
    <phoneticPr fontId="1"/>
  </si>
  <si>
    <t>（短期）３</t>
    <rPh sb="1" eb="3">
      <t>タンキ</t>
    </rPh>
    <phoneticPr fontId="1"/>
  </si>
  <si>
    <t>アウトカム（短期）４</t>
    <rPh sb="6" eb="8">
      <t>タンキ</t>
    </rPh>
    <phoneticPr fontId="1"/>
  </si>
  <si>
    <t>（短期）４</t>
    <rPh sb="1" eb="3">
      <t>タンキ</t>
    </rPh>
    <phoneticPr fontId="1"/>
  </si>
  <si>
    <t>アウトカム（短期）５</t>
    <rPh sb="6" eb="8">
      <t>タンキ</t>
    </rPh>
    <phoneticPr fontId="1"/>
  </si>
  <si>
    <t>（短期）５</t>
    <rPh sb="1" eb="3">
      <t>タンキ</t>
    </rPh>
    <phoneticPr fontId="1"/>
  </si>
  <si>
    <t>アウトカム（短期）６</t>
    <rPh sb="6" eb="8">
      <t>タンキ</t>
    </rPh>
    <phoneticPr fontId="1"/>
  </si>
  <si>
    <t>（短期）６</t>
    <rPh sb="1" eb="3">
      <t>タンキ</t>
    </rPh>
    <phoneticPr fontId="1"/>
  </si>
  <si>
    <t>アウトカム（中長期）１</t>
    <rPh sb="6" eb="9">
      <t>チュウチョウキ</t>
    </rPh>
    <phoneticPr fontId="1"/>
  </si>
  <si>
    <t>（中長期）１</t>
    <rPh sb="1" eb="4">
      <t>チュウチョウキ</t>
    </rPh>
    <phoneticPr fontId="1"/>
  </si>
  <si>
    <t>アウトカム（中長期）２</t>
    <rPh sb="6" eb="9">
      <t>チュウチョウキ</t>
    </rPh>
    <phoneticPr fontId="1"/>
  </si>
  <si>
    <t>（中長期）２</t>
    <rPh sb="1" eb="4">
      <t>チュウチョウキ</t>
    </rPh>
    <phoneticPr fontId="1"/>
  </si>
  <si>
    <t>アウトカム（中長期）３</t>
    <rPh sb="6" eb="9">
      <t>チュウチョウキ</t>
    </rPh>
    <phoneticPr fontId="1"/>
  </si>
  <si>
    <t>（中長期）３</t>
    <rPh sb="1" eb="4">
      <t>チュウチョウキ</t>
    </rPh>
    <phoneticPr fontId="1"/>
  </si>
  <si>
    <t>アウトカム（中長期）４</t>
    <rPh sb="6" eb="9">
      <t>チュウチョウキ</t>
    </rPh>
    <phoneticPr fontId="1"/>
  </si>
  <si>
    <t>（中長期）４</t>
    <rPh sb="1" eb="4">
      <t>チュウチョウキ</t>
    </rPh>
    <phoneticPr fontId="1"/>
  </si>
  <si>
    <t>アウトカム（中長期）５</t>
    <rPh sb="6" eb="9">
      <t>チュウチョウキ</t>
    </rPh>
    <phoneticPr fontId="1"/>
  </si>
  <si>
    <t>（中長期）５</t>
    <rPh sb="1" eb="4">
      <t>チュウチョウキ</t>
    </rPh>
    <phoneticPr fontId="1"/>
  </si>
  <si>
    <t>アウトカム（中長期）６</t>
    <rPh sb="6" eb="9">
      <t>チュウチョウキ</t>
    </rPh>
    <phoneticPr fontId="1"/>
  </si>
  <si>
    <t>（中長期）６</t>
    <rPh sb="1" eb="4">
      <t>チュウチョウキ</t>
    </rPh>
    <phoneticPr fontId="1"/>
  </si>
  <si>
    <t>当該年度の取組概要</t>
    <rPh sb="0" eb="2">
      <t>トウガイ</t>
    </rPh>
    <rPh sb="2" eb="4">
      <t>ネンド</t>
    </rPh>
    <rPh sb="5" eb="7">
      <t>トリクミ</t>
    </rPh>
    <rPh sb="7" eb="9">
      <t>ガイヨウ</t>
    </rPh>
    <phoneticPr fontId="1"/>
  </si>
  <si>
    <r>
      <t xml:space="preserve">①当該年度の取組（要約）
</t>
    </r>
    <r>
      <rPr>
        <sz val="10"/>
        <color rgb="FF1E1E1E"/>
        <rFont val="BIZ UDゴシック"/>
        <family val="3"/>
        <charset val="128"/>
      </rPr>
      <t>（※200字以内）</t>
    </r>
    <rPh sb="1" eb="3">
      <t>トウガイ</t>
    </rPh>
    <rPh sb="3" eb="5">
      <t>ネンド</t>
    </rPh>
    <rPh sb="6" eb="8">
      <t>トリクミ</t>
    </rPh>
    <rPh sb="9" eb="11">
      <t>ヨウヤク</t>
    </rPh>
    <rPh sb="18" eb="19">
      <t>ジ</t>
    </rPh>
    <rPh sb="19" eb="21">
      <t>イナイ</t>
    </rPh>
    <phoneticPr fontId="1"/>
  </si>
  <si>
    <t>文字数</t>
    <rPh sb="0" eb="3">
      <t>モジスウ</t>
    </rPh>
    <phoneticPr fontId="1"/>
  </si>
  <si>
    <t>②当該年度に改善・工夫する内容</t>
    <rPh sb="1" eb="3">
      <t>トウガイ</t>
    </rPh>
    <rPh sb="3" eb="5">
      <t>ネンド</t>
    </rPh>
    <rPh sb="6" eb="8">
      <t>カイゼン</t>
    </rPh>
    <rPh sb="9" eb="11">
      <t>クフウ</t>
    </rPh>
    <rPh sb="13" eb="15">
      <t>ナイヨウ</t>
    </rPh>
    <phoneticPr fontId="1"/>
  </si>
  <si>
    <r>
      <t xml:space="preserve">③事業の自走化に向けて当該年度に取組む内容
</t>
    </r>
    <r>
      <rPr>
        <sz val="10"/>
        <color rgb="FF1E1E1E"/>
        <rFont val="BIZ UDゴシック"/>
        <family val="3"/>
        <charset val="128"/>
      </rPr>
      <t>（前年度の成果を踏まえて記載すること）</t>
    </r>
    <rPh sb="1" eb="3">
      <t>ジギョウ</t>
    </rPh>
    <rPh sb="4" eb="7">
      <t>ジソウカ</t>
    </rPh>
    <rPh sb="8" eb="9">
      <t>ム</t>
    </rPh>
    <rPh sb="11" eb="15">
      <t>トウガイネンド</t>
    </rPh>
    <rPh sb="16" eb="18">
      <t>トリク</t>
    </rPh>
    <rPh sb="19" eb="21">
      <t>ナイヨウ</t>
    </rPh>
    <rPh sb="23" eb="26">
      <t>ゼンネンド</t>
    </rPh>
    <rPh sb="27" eb="29">
      <t>セイカ</t>
    </rPh>
    <rPh sb="30" eb="31">
      <t>フ</t>
    </rPh>
    <rPh sb="34" eb="36">
      <t>キサイ</t>
    </rPh>
    <phoneticPr fontId="1"/>
  </si>
  <si>
    <t>1.体制構築</t>
    <rPh sb="2" eb="4">
      <t>タイセイ</t>
    </rPh>
    <rPh sb="4" eb="6">
      <t>コウチク</t>
    </rPh>
    <phoneticPr fontId="1"/>
  </si>
  <si>
    <t>２．資金調達</t>
    <rPh sb="2" eb="6">
      <t>シキンチョウタツ</t>
    </rPh>
    <phoneticPr fontId="1"/>
  </si>
  <si>
    <t>④当該年度の取組</t>
    <rPh sb="1" eb="5">
      <t>トウガイネンド</t>
    </rPh>
    <rPh sb="6" eb="8">
      <t>トリクミ</t>
    </rPh>
    <phoneticPr fontId="1"/>
  </si>
  <si>
    <t>1. ○○○○</t>
    <phoneticPr fontId="1"/>
  </si>
  <si>
    <t>取組の種別を選択してください。</t>
    <rPh sb="0" eb="2">
      <t>トリクミ</t>
    </rPh>
    <rPh sb="3" eb="5">
      <t>シュベツ</t>
    </rPh>
    <rPh sb="6" eb="8">
      <t>センタク</t>
    </rPh>
    <phoneticPr fontId="1"/>
  </si>
  <si>
    <t>取組のねらいを選択してください。</t>
  </si>
  <si>
    <t xml:space="preserve">（取組概要）
</t>
  </si>
  <si>
    <t>2. ○○○○</t>
    <phoneticPr fontId="1"/>
  </si>
  <si>
    <t>取組のねらいを選択してください。</t>
    <rPh sb="0" eb="2">
      <t>トリクミ</t>
    </rPh>
    <rPh sb="7" eb="9">
      <t>センタク</t>
    </rPh>
    <phoneticPr fontId="1"/>
  </si>
  <si>
    <t xml:space="preserve">（取組概要）
</t>
    <rPh sb="1" eb="5">
      <t>トリクミガイヨウ</t>
    </rPh>
    <phoneticPr fontId="1"/>
  </si>
  <si>
    <t>3. ○○○○</t>
    <phoneticPr fontId="1"/>
  </si>
  <si>
    <t>4. ○○○○</t>
    <phoneticPr fontId="1"/>
  </si>
  <si>
    <t>5. ○○○○</t>
    <phoneticPr fontId="1"/>
  </si>
  <si>
    <t>6. ○○○○</t>
    <phoneticPr fontId="1"/>
  </si>
  <si>
    <t>7. ○○○○</t>
    <phoneticPr fontId="1"/>
  </si>
  <si>
    <t>8.○○○○</t>
    <phoneticPr fontId="1"/>
  </si>
  <si>
    <t>9. ○○○○</t>
    <phoneticPr fontId="1"/>
  </si>
  <si>
    <t>10. ○○○○</t>
    <phoneticPr fontId="1"/>
  </si>
  <si>
    <t>11. ○○○○</t>
    <phoneticPr fontId="1"/>
  </si>
  <si>
    <t>12. ○○○○</t>
    <phoneticPr fontId="1"/>
  </si>
  <si>
    <t>13. ○○○○</t>
    <phoneticPr fontId="1"/>
  </si>
  <si>
    <t>14. ○○○○</t>
    <phoneticPr fontId="1"/>
  </si>
  <si>
    <t>15. ○○○○</t>
    <phoneticPr fontId="1"/>
  </si>
  <si>
    <t>⑤地域特性の活かし方・地域課題に対するアプローチ方法</t>
    <rPh sb="1" eb="5">
      <t>チイキトクセイ</t>
    </rPh>
    <rPh sb="6" eb="7">
      <t>イ</t>
    </rPh>
    <rPh sb="9" eb="10">
      <t>カタ</t>
    </rPh>
    <rPh sb="11" eb="15">
      <t>チイキカダイ</t>
    </rPh>
    <rPh sb="16" eb="17">
      <t>タイ</t>
    </rPh>
    <rPh sb="24" eb="26">
      <t>ホウホウ</t>
    </rPh>
    <phoneticPr fontId="1"/>
  </si>
  <si>
    <t>⑥当該年度の取組間での連携の内容</t>
    <rPh sb="1" eb="5">
      <t>トウガイネンド</t>
    </rPh>
    <rPh sb="6" eb="8">
      <t>トリクミ</t>
    </rPh>
    <rPh sb="8" eb="9">
      <t>カン</t>
    </rPh>
    <rPh sb="11" eb="13">
      <t>レンケイ</t>
    </rPh>
    <rPh sb="14" eb="16">
      <t>ナイヨウ</t>
    </rPh>
    <phoneticPr fontId="1"/>
  </si>
  <si>
    <t>当該年度の具体的な取組</t>
    <rPh sb="0" eb="2">
      <t>トウガイ</t>
    </rPh>
    <rPh sb="2" eb="4">
      <t>ネンド</t>
    </rPh>
    <rPh sb="5" eb="8">
      <t>グタイテキ</t>
    </rPh>
    <rPh sb="9" eb="10">
      <t>ト</t>
    </rPh>
    <rPh sb="10" eb="11">
      <t>ク</t>
    </rPh>
    <phoneticPr fontId="1"/>
  </si>
  <si>
    <t>当該年度の取組区分一覧</t>
    <rPh sb="0" eb="2">
      <t>トウガイ</t>
    </rPh>
    <rPh sb="2" eb="4">
      <t>ネンド</t>
    </rPh>
    <rPh sb="5" eb="6">
      <t>ト</t>
    </rPh>
    <rPh sb="6" eb="7">
      <t>ク</t>
    </rPh>
    <rPh sb="7" eb="9">
      <t>クブン</t>
    </rPh>
    <rPh sb="9" eb="11">
      <t>イチラン</t>
    </rPh>
    <phoneticPr fontId="1"/>
  </si>
  <si>
    <t>当該年度の具体的な取組予定</t>
    <rPh sb="0" eb="4">
      <t>トウガイネンド</t>
    </rPh>
    <rPh sb="5" eb="8">
      <t>グタイテキ</t>
    </rPh>
    <rPh sb="9" eb="11">
      <t>トリクミ</t>
    </rPh>
    <rPh sb="11" eb="13">
      <t>ヨテイ</t>
    </rPh>
    <phoneticPr fontId="1"/>
  </si>
  <si>
    <t>取組区分</t>
    <rPh sb="0" eb="2">
      <t>トリクミ</t>
    </rPh>
    <rPh sb="2" eb="4">
      <t>クブン</t>
    </rPh>
    <phoneticPr fontId="1"/>
  </si>
  <si>
    <t>実施期間</t>
    <rPh sb="0" eb="2">
      <t>ジッシ</t>
    </rPh>
    <rPh sb="2" eb="4">
      <t>キカン</t>
    </rPh>
    <phoneticPr fontId="1"/>
  </si>
  <si>
    <t>取組名</t>
    <rPh sb="0" eb="2">
      <t>トリクミ</t>
    </rPh>
    <rPh sb="2" eb="3">
      <t>メイ</t>
    </rPh>
    <phoneticPr fontId="1"/>
  </si>
  <si>
    <t>取組内容</t>
    <rPh sb="0" eb="2">
      <t>トリクミ</t>
    </rPh>
    <rPh sb="2" eb="4">
      <t>ナイヨウ</t>
    </rPh>
    <phoneticPr fontId="1"/>
  </si>
  <si>
    <t>実施</t>
    <rPh sb="0" eb="2">
      <t>ジッシ</t>
    </rPh>
    <phoneticPr fontId="1"/>
  </si>
  <si>
    <t>参加者数</t>
    <rPh sb="0" eb="3">
      <t>サンカシャ</t>
    </rPh>
    <rPh sb="3" eb="4">
      <t>カズ</t>
    </rPh>
    <phoneticPr fontId="1"/>
  </si>
  <si>
    <t>内訳書</t>
    <rPh sb="0" eb="3">
      <t>ウチワケショ</t>
    </rPh>
    <phoneticPr fontId="1"/>
  </si>
  <si>
    <t>番号</t>
    <rPh sb="0" eb="2">
      <t>バンゴウ</t>
    </rPh>
    <phoneticPr fontId="1"/>
  </si>
  <si>
    <t>始期</t>
    <rPh sb="0" eb="2">
      <t>シキ</t>
    </rPh>
    <phoneticPr fontId="1"/>
  </si>
  <si>
    <t>終期</t>
    <rPh sb="0" eb="2">
      <t>シュウキ</t>
    </rPh>
    <phoneticPr fontId="1"/>
  </si>
  <si>
    <t>場所</t>
    <phoneticPr fontId="1"/>
  </si>
  <si>
    <t>主体</t>
    <phoneticPr fontId="1"/>
  </si>
  <si>
    <t>(見込み)</t>
    <rPh sb="1" eb="3">
      <t>ミコ</t>
    </rPh>
    <phoneticPr fontId="1"/>
  </si>
  <si>
    <t>前年度以前の取組概要</t>
    <rPh sb="0" eb="5">
      <t>ゼンネンドイゼン</t>
    </rPh>
    <rPh sb="6" eb="8">
      <t>トリクミ</t>
    </rPh>
    <rPh sb="8" eb="10">
      <t>ガイヨウ</t>
    </rPh>
    <phoneticPr fontId="1"/>
  </si>
  <si>
    <t>①前年度の採択状況</t>
    <rPh sb="1" eb="2">
      <t>ゼン</t>
    </rPh>
    <rPh sb="2" eb="4">
      <t>ネンド</t>
    </rPh>
    <rPh sb="5" eb="9">
      <t>サイタクジョウキョウ</t>
    </rPh>
    <phoneticPr fontId="1"/>
  </si>
  <si>
    <t>＊　前年度の採択状況について選択　＊</t>
  </si>
  <si>
    <t>②前年度の成果（達成度）とそれを踏まえて当該年度に改善・工夫する内容等</t>
    <phoneticPr fontId="1"/>
  </si>
  <si>
    <t>【前年度の成果（達成度）】</t>
    <rPh sb="1" eb="4">
      <t>ゼンネンド</t>
    </rPh>
    <rPh sb="5" eb="7">
      <t>セイカ</t>
    </rPh>
    <rPh sb="8" eb="11">
      <t>タッセイド</t>
    </rPh>
    <phoneticPr fontId="1"/>
  </si>
  <si>
    <t>【前年度の成果（達成度）を踏まえて当該年度に改善・工夫する内容等】</t>
    <rPh sb="1" eb="4">
      <t>ゼンネンド</t>
    </rPh>
    <rPh sb="5" eb="7">
      <t>セイカ</t>
    </rPh>
    <rPh sb="8" eb="11">
      <t>タッセイド</t>
    </rPh>
    <rPh sb="13" eb="14">
      <t>フ</t>
    </rPh>
    <rPh sb="17" eb="19">
      <t>トウガイ</t>
    </rPh>
    <rPh sb="19" eb="21">
      <t>ネンド</t>
    </rPh>
    <rPh sb="22" eb="24">
      <t>カイゼン</t>
    </rPh>
    <rPh sb="25" eb="27">
      <t>クフウ</t>
    </rPh>
    <rPh sb="29" eb="31">
      <t>ナイヨウ</t>
    </rPh>
    <rPh sb="31" eb="32">
      <t>トウ</t>
    </rPh>
    <phoneticPr fontId="1"/>
  </si>
  <si>
    <t>③計画終了後の自走化に向けた取組</t>
    <rPh sb="1" eb="6">
      <t>ケイカクシュウリョウゴ</t>
    </rPh>
    <rPh sb="11" eb="12">
      <t>ム</t>
    </rPh>
    <rPh sb="14" eb="16">
      <t>トリクミ</t>
    </rPh>
    <phoneticPr fontId="1"/>
  </si>
  <si>
    <t>【前年度の取組と成果】</t>
    <phoneticPr fontId="1"/>
  </si>
  <si>
    <t>④前年度の取組</t>
    <rPh sb="1" eb="4">
      <t>ゼンネンド</t>
    </rPh>
    <rPh sb="5" eb="7">
      <t>トリクミ</t>
    </rPh>
    <phoneticPr fontId="1"/>
  </si>
  <si>
    <t xml:space="preserve">（取組概要）
</t>
    <rPh sb="1" eb="3">
      <t>トリクミ</t>
    </rPh>
    <rPh sb="3" eb="5">
      <t>ガイヨウ</t>
    </rPh>
    <phoneticPr fontId="1"/>
  </si>
  <si>
    <t xml:space="preserve">（実施結果）
</t>
    <rPh sb="1" eb="5">
      <t>ジッシケッカ</t>
    </rPh>
    <phoneticPr fontId="1"/>
  </si>
  <si>
    <t>効果測定</t>
    <rPh sb="0" eb="4">
      <t>コウカソクテイ</t>
    </rPh>
    <phoneticPr fontId="1"/>
  </si>
  <si>
    <t>１　共通指標</t>
    <rPh sb="2" eb="6">
      <t>キョウツウシヒョウ</t>
    </rPh>
    <phoneticPr fontId="1"/>
  </si>
  <si>
    <t>現地参加人数（人）</t>
    <rPh sb="0" eb="2">
      <t>ゲンチ</t>
    </rPh>
    <rPh sb="2" eb="4">
      <t>サンカ</t>
    </rPh>
    <rPh sb="4" eb="6">
      <t>ニンズウ</t>
    </rPh>
    <rPh sb="7" eb="8">
      <t>ヒト</t>
    </rPh>
    <phoneticPr fontId="1"/>
  </si>
  <si>
    <t>過去の参考値</t>
    <rPh sb="0" eb="2">
      <t>カコ</t>
    </rPh>
    <rPh sb="3" eb="5">
      <t>サンコウ</t>
    </rPh>
    <rPh sb="5" eb="6">
      <t>チ</t>
    </rPh>
    <phoneticPr fontId="1"/>
  </si>
  <si>
    <t>年度</t>
    <rPh sb="0" eb="2">
      <t>ネンド</t>
    </rPh>
    <phoneticPr fontId="1"/>
  </si>
  <si>
    <t>計画最終年度</t>
    <rPh sb="0" eb="2">
      <t>ケイカク</t>
    </rPh>
    <rPh sb="2" eb="4">
      <t>サイシュウ</t>
    </rPh>
    <rPh sb="4" eb="6">
      <t>ネンド</t>
    </rPh>
    <phoneticPr fontId="1"/>
  </si>
  <si>
    <t>当該年度</t>
    <rPh sb="0" eb="2">
      <t>トウガイ</t>
    </rPh>
    <rPh sb="2" eb="4">
      <t>ネンド</t>
    </rPh>
    <phoneticPr fontId="1"/>
  </si>
  <si>
    <t>目標値</t>
    <rPh sb="0" eb="3">
      <t>モクヒョウチ</t>
    </rPh>
    <phoneticPr fontId="1"/>
  </si>
  <si>
    <t>(うち域外の人数)</t>
    <rPh sb="3" eb="5">
      <t>イキガイ</t>
    </rPh>
    <rPh sb="6" eb="8">
      <t>ニンズウ</t>
    </rPh>
    <phoneticPr fontId="1"/>
  </si>
  <si>
    <t>実績値</t>
    <rPh sb="0" eb="3">
      <t>ジッセキチ</t>
    </rPh>
    <phoneticPr fontId="1"/>
  </si>
  <si>
    <t>【目標値（当該年度・計画最終年度）の設定根拠】</t>
    <rPh sb="1" eb="4">
      <t>モクヒョウチ</t>
    </rPh>
    <rPh sb="5" eb="9">
      <t>トウガイネンド</t>
    </rPh>
    <rPh sb="10" eb="12">
      <t>ケイカク</t>
    </rPh>
    <rPh sb="12" eb="16">
      <t>サイシュウネンド</t>
    </rPh>
    <rPh sb="18" eb="22">
      <t>セッテイコンキョ</t>
    </rPh>
    <phoneticPr fontId="1"/>
  </si>
  <si>
    <t>【 計測・算出方法 】</t>
    <rPh sb="2" eb="4">
      <t>ケイソク</t>
    </rPh>
    <rPh sb="5" eb="7">
      <t>サンシュツ</t>
    </rPh>
    <rPh sb="7" eb="9">
      <t>ホウホウ</t>
    </rPh>
    <phoneticPr fontId="1"/>
  </si>
  <si>
    <t>経済波及効果（千円）</t>
    <rPh sb="0" eb="2">
      <t>ケイザイ</t>
    </rPh>
    <rPh sb="2" eb="4">
      <t>ハキュウ</t>
    </rPh>
    <rPh sb="4" eb="6">
      <t>コウカ</t>
    </rPh>
    <rPh sb="7" eb="9">
      <t>センエン</t>
    </rPh>
    <phoneticPr fontId="1"/>
  </si>
  <si>
    <t>＊指標の種別が未選択です＊</t>
    <rPh sb="1" eb="3">
      <t>シヒョウ</t>
    </rPh>
    <rPh sb="4" eb="6">
      <t>シュベツ</t>
    </rPh>
    <rPh sb="7" eb="10">
      <t>ミセンタク</t>
    </rPh>
    <phoneticPr fontId="1"/>
  </si>
  <si>
    <t>【 関連する取組 】</t>
    <rPh sb="2" eb="4">
      <t>カンレン</t>
    </rPh>
    <rPh sb="6" eb="8">
      <t>トリクミ</t>
    </rPh>
    <phoneticPr fontId="1"/>
  </si>
  <si>
    <t>【 指標により測定できる内容と関連する取組とのつながり 】</t>
    <phoneticPr fontId="1"/>
  </si>
  <si>
    <t>【 後続のアウトカム（短期） 】</t>
    <phoneticPr fontId="1"/>
  </si>
  <si>
    <t>アウトカム（短期）</t>
    <rPh sb="6" eb="8">
      <t>タンキ</t>
    </rPh>
    <phoneticPr fontId="1"/>
  </si>
  <si>
    <t>【 関連するアウトプット 】</t>
    <rPh sb="2" eb="4">
      <t>カンレン</t>
    </rPh>
    <phoneticPr fontId="1"/>
  </si>
  <si>
    <t>【 指標により測定できる内容とアウトプットとのつながり 】</t>
    <phoneticPr fontId="1"/>
  </si>
  <si>
    <t>【 後続のアウトカム（中長期） 】</t>
    <rPh sb="11" eb="14">
      <t>チュウチョウキ</t>
    </rPh>
    <phoneticPr fontId="1"/>
  </si>
  <si>
    <t>アウトカム（中長期）</t>
    <rPh sb="6" eb="9">
      <t>チュウチョウキ</t>
    </rPh>
    <phoneticPr fontId="1"/>
  </si>
  <si>
    <t>【 関連するアウトカム（短期） 】</t>
    <rPh sb="2" eb="4">
      <t>カンレン</t>
    </rPh>
    <rPh sb="12" eb="14">
      <t>タンキ</t>
    </rPh>
    <phoneticPr fontId="1"/>
  </si>
  <si>
    <t>【 指標により測定できる内容とアウトカム（短期）とのつながり 】</t>
    <rPh sb="21" eb="23">
      <t>タンキ</t>
    </rPh>
    <phoneticPr fontId="1"/>
  </si>
  <si>
    <t>【 関連する到達目標とその因果関係 】</t>
    <phoneticPr fontId="1"/>
  </si>
  <si>
    <t>【目標値（当該年度・計画最終年度）の設定根拠】</t>
    <rPh sb="1" eb="4">
      <t>モクヒョウチ</t>
    </rPh>
    <rPh sb="5" eb="9">
      <t>トウガイネンド</t>
    </rPh>
    <rPh sb="18" eb="22">
      <t>セッテイコンキョ</t>
    </rPh>
    <phoneticPr fontId="1"/>
  </si>
  <si>
    <t>＊指標の種別を選択＊</t>
    <rPh sb="1" eb="3">
      <t>シヒョウ</t>
    </rPh>
    <rPh sb="4" eb="6">
      <t>シュベツ</t>
    </rPh>
    <rPh sb="7" eb="9">
      <t>センタク</t>
    </rPh>
    <phoneticPr fontId="1"/>
  </si>
  <si>
    <t>アウトプット１</t>
    <phoneticPr fontId="1"/>
  </si>
  <si>
    <r>
      <t xml:space="preserve">域内世論調査
</t>
    </r>
    <r>
      <rPr>
        <u/>
        <sz val="11"/>
        <rFont val="BIZ UDゴシック"/>
        <family val="3"/>
        <charset val="128"/>
      </rPr>
      <t>（該当の調査がない場合は記載不要）</t>
    </r>
    <rPh sb="0" eb="2">
      <t>イキナイ</t>
    </rPh>
    <rPh sb="2" eb="6">
      <t>ヨロンチョウサ</t>
    </rPh>
    <phoneticPr fontId="1"/>
  </si>
  <si>
    <t>【 調査名】　　（例：○○県政世論調査　等）</t>
    <rPh sb="2" eb="4">
      <t>チョウサ</t>
    </rPh>
    <rPh sb="4" eb="5">
      <t>メイ</t>
    </rPh>
    <rPh sb="9" eb="10">
      <t>レイ</t>
    </rPh>
    <rPh sb="13" eb="15">
      <t>ケンセイ</t>
    </rPh>
    <rPh sb="15" eb="19">
      <t>ヨロンチョウサ</t>
    </rPh>
    <rPh sb="20" eb="21">
      <t>トウ</t>
    </rPh>
    <phoneticPr fontId="1"/>
  </si>
  <si>
    <t>アウトプット２</t>
  </si>
  <si>
    <t>アウトプット３</t>
  </si>
  <si>
    <t>【結果公表日】（例：令和7年11月1日）</t>
    <rPh sb="1" eb="3">
      <t>ケッカ</t>
    </rPh>
    <rPh sb="3" eb="6">
      <t>コウヒョウビ</t>
    </rPh>
    <rPh sb="8" eb="9">
      <t>レイ</t>
    </rPh>
    <rPh sb="10" eb="12">
      <t>レイワ</t>
    </rPh>
    <rPh sb="13" eb="14">
      <t>ネン</t>
    </rPh>
    <rPh sb="16" eb="17">
      <t>ガツ</t>
    </rPh>
    <rPh sb="18" eb="19">
      <t>ニチ</t>
    </rPh>
    <phoneticPr fontId="1"/>
  </si>
  <si>
    <t>【調査実施期間】　（例：令和7年5～6月）</t>
    <rPh sb="1" eb="3">
      <t>チョウサ</t>
    </rPh>
    <rPh sb="3" eb="7">
      <t>ジッシキカン</t>
    </rPh>
    <rPh sb="10" eb="11">
      <t>レイ</t>
    </rPh>
    <rPh sb="12" eb="14">
      <t>レイワ</t>
    </rPh>
    <rPh sb="15" eb="16">
      <t>ネン</t>
    </rPh>
    <rPh sb="19" eb="20">
      <t>ガツ</t>
    </rPh>
    <phoneticPr fontId="1"/>
  </si>
  <si>
    <t>アウトプット４</t>
  </si>
  <si>
    <t>アウトプット５</t>
  </si>
  <si>
    <t>【該当する設問の番号と内容】</t>
    <rPh sb="1" eb="3">
      <t>ガイトウ</t>
    </rPh>
    <rPh sb="5" eb="7">
      <t>セツモン</t>
    </rPh>
    <rPh sb="8" eb="10">
      <t>バンゴウ</t>
    </rPh>
    <rPh sb="11" eb="13">
      <t>ナイヨウ</t>
    </rPh>
    <phoneticPr fontId="1"/>
  </si>
  <si>
    <t>アウトプット６</t>
  </si>
  <si>
    <t>【指標の内容（単位）】</t>
    <rPh sb="1" eb="3">
      <t>シヒョウ</t>
    </rPh>
    <rPh sb="4" eb="6">
      <t>ナイヨウ</t>
    </rPh>
    <rPh sb="7" eb="9">
      <t>タンイ</t>
    </rPh>
    <phoneticPr fontId="1"/>
  </si>
  <si>
    <t>【計測・算出方法】</t>
    <rPh sb="1" eb="3">
      <t>ケイソク</t>
    </rPh>
    <rPh sb="4" eb="6">
      <t>サンシュツ</t>
    </rPh>
    <rPh sb="6" eb="8">
      <t>ホウホウ</t>
    </rPh>
    <phoneticPr fontId="1"/>
  </si>
  <si>
    <t>過去の参考値</t>
    <rPh sb="0" eb="2">
      <t>カコ</t>
    </rPh>
    <rPh sb="3" eb="5">
      <t>サンコウ</t>
    </rPh>
    <phoneticPr fontId="1"/>
  </si>
  <si>
    <t>（　　　年度）</t>
    <rPh sb="4" eb="6">
      <t>ネンド</t>
    </rPh>
    <phoneticPr fontId="1"/>
  </si>
  <si>
    <r>
      <t xml:space="preserve">【調査等出典URL】
</t>
    </r>
    <r>
      <rPr>
        <u/>
        <sz val="11"/>
        <rFont val="BIZ UDゴシック"/>
        <family val="3"/>
        <charset val="128"/>
      </rPr>
      <t>調査結果が公開されている場合は、該当調査のウェブページのURLを記載してください。</t>
    </r>
    <rPh sb="1" eb="4">
      <t>チョウサトウ</t>
    </rPh>
    <rPh sb="4" eb="6">
      <t>シュッテン</t>
    </rPh>
    <rPh sb="11" eb="15">
      <t>チョウサケッカ</t>
    </rPh>
    <rPh sb="16" eb="18">
      <t>コウカイ</t>
    </rPh>
    <rPh sb="23" eb="25">
      <t>バアイ</t>
    </rPh>
    <rPh sb="27" eb="31">
      <t>ガイトウチョウサ</t>
    </rPh>
    <rPh sb="43" eb="45">
      <t>キサイ</t>
    </rPh>
    <phoneticPr fontId="1"/>
  </si>
  <si>
    <t>２　独自指標</t>
    <rPh sb="2" eb="6">
      <t>ドクジシヒョウ</t>
    </rPh>
    <phoneticPr fontId="1"/>
  </si>
  <si>
    <t>【 指標の内容 】</t>
    <rPh sb="2" eb="4">
      <t>シヒョウ</t>
    </rPh>
    <rPh sb="5" eb="7">
      <t>ナイヨウ</t>
    </rPh>
    <phoneticPr fontId="1"/>
  </si>
  <si>
    <t>実施体制</t>
    <rPh sb="0" eb="4">
      <t>ジッシタイセイ</t>
    </rPh>
    <phoneticPr fontId="1"/>
  </si>
  <si>
    <t>事業の
実施体制</t>
    <rPh sb="0" eb="2">
      <t>ジギョウ</t>
    </rPh>
    <rPh sb="4" eb="8">
      <t>ジッシタイセイ</t>
    </rPh>
    <phoneticPr fontId="1"/>
  </si>
  <si>
    <t>【 申請団体と他の団体等との連携体制図（イメージ図）】</t>
    <rPh sb="2" eb="6">
      <t>シンセイダンタイ</t>
    </rPh>
    <rPh sb="7" eb="8">
      <t>タ</t>
    </rPh>
    <rPh sb="9" eb="11">
      <t>ダンタイ</t>
    </rPh>
    <rPh sb="11" eb="12">
      <t>トウ</t>
    </rPh>
    <rPh sb="14" eb="18">
      <t>レンケイタイセイ</t>
    </rPh>
    <rPh sb="18" eb="19">
      <t>ズ</t>
    </rPh>
    <rPh sb="24" eb="25">
      <t>ズ</t>
    </rPh>
    <phoneticPr fontId="1"/>
  </si>
  <si>
    <t>【 企画立案から参加する各団体及び専門人材との連携内容の詳細 】</t>
    <rPh sb="2" eb="4">
      <t>キカク</t>
    </rPh>
    <rPh sb="4" eb="6">
      <t>リツアン</t>
    </rPh>
    <rPh sb="8" eb="10">
      <t>サンカ</t>
    </rPh>
    <rPh sb="12" eb="15">
      <t>カクダンタイ</t>
    </rPh>
    <rPh sb="15" eb="16">
      <t>オヨ</t>
    </rPh>
    <rPh sb="17" eb="19">
      <t>センモン</t>
    </rPh>
    <rPh sb="19" eb="21">
      <t>ジンザイ</t>
    </rPh>
    <rPh sb="23" eb="25">
      <t>レンケイ</t>
    </rPh>
    <rPh sb="25" eb="27">
      <t>ナイヨウ</t>
    </rPh>
    <rPh sb="28" eb="30">
      <t>ショウサイ</t>
    </rPh>
    <phoneticPr fontId="1"/>
  </si>
  <si>
    <t>【 その他協力関係である各団体との連携内容の詳細 】</t>
    <phoneticPr fontId="1"/>
  </si>
  <si>
    <t>【 地域の関係団体、地域住民等の参画方法や拠点形成ビジョンの共有方法の詳細 】</t>
    <phoneticPr fontId="1"/>
  </si>
  <si>
    <t>【 申請団体内部の各部局等との連携 】</t>
    <phoneticPr fontId="1"/>
  </si>
  <si>
    <t>【 申請団体と執行団体が異なる場合の申請団体の参画方法 】</t>
    <phoneticPr fontId="1"/>
  </si>
  <si>
    <t>【補助申請事業のノウハウを地域に残す手法・体制】</t>
    <rPh sb="1" eb="3">
      <t>ホジョ</t>
    </rPh>
    <rPh sb="3" eb="5">
      <t>シンセイ</t>
    </rPh>
    <rPh sb="5" eb="7">
      <t>ジギョウ</t>
    </rPh>
    <rPh sb="13" eb="15">
      <t>チイキ</t>
    </rPh>
    <rPh sb="16" eb="17">
      <t>ノコ</t>
    </rPh>
    <rPh sb="18" eb="20">
      <t>シュホウ</t>
    </rPh>
    <rPh sb="21" eb="23">
      <t>タイセイ</t>
    </rPh>
    <phoneticPr fontId="1"/>
  </si>
  <si>
    <t>専門人材</t>
    <rPh sb="0" eb="4">
      <t>センモンジンザイ</t>
    </rPh>
    <phoneticPr fontId="1"/>
  </si>
  <si>
    <t>①当事業における専門人材の総合的な役割・活動内容</t>
    <rPh sb="1" eb="2">
      <t>トウ</t>
    </rPh>
    <rPh sb="2" eb="4">
      <t>ジギョウ</t>
    </rPh>
    <rPh sb="8" eb="10">
      <t>センモン</t>
    </rPh>
    <rPh sb="10" eb="12">
      <t>ジンザイ</t>
    </rPh>
    <rPh sb="13" eb="16">
      <t>ソウゴウテキ</t>
    </rPh>
    <rPh sb="17" eb="19">
      <t>ヤクワリ</t>
    </rPh>
    <rPh sb="20" eb="22">
      <t>カツドウ</t>
    </rPh>
    <rPh sb="22" eb="24">
      <t>ナイヨウ</t>
    </rPh>
    <phoneticPr fontId="1"/>
  </si>
  <si>
    <t>②専門人材の取組ごとの役割・活動内容</t>
    <phoneticPr fontId="1"/>
  </si>
  <si>
    <t>③地域に根差した専門人材の活用・育成方針</t>
    <phoneticPr fontId="1"/>
  </si>
  <si>
    <t>【 活用方針 】</t>
    <rPh sb="2" eb="4">
      <t>カツヨウ</t>
    </rPh>
    <rPh sb="4" eb="6">
      <t>ホウシン</t>
    </rPh>
    <phoneticPr fontId="1"/>
  </si>
  <si>
    <t>【 育成方針 】</t>
    <rPh sb="2" eb="4">
      <t>イクセイ</t>
    </rPh>
    <rPh sb="4" eb="6">
      <t>ホウシン</t>
    </rPh>
    <phoneticPr fontId="1"/>
  </si>
  <si>
    <t>④申請時点で決定／想定している人材</t>
    <phoneticPr fontId="1"/>
  </si>
  <si>
    <t>【 役割（機能）の類型 】</t>
  </si>
  <si>
    <t>【 地域に根差した専門人材かどうか 】該当する場合はプルダウンメニューから○を選択</t>
    <rPh sb="2" eb="4">
      <t>チイキ</t>
    </rPh>
    <rPh sb="5" eb="7">
      <t>ネザ</t>
    </rPh>
    <rPh sb="9" eb="13">
      <t>センモンジンザイ</t>
    </rPh>
    <rPh sb="19" eb="21">
      <t>ガイトウ</t>
    </rPh>
    <rPh sb="23" eb="25">
      <t>バアイ</t>
    </rPh>
    <rPh sb="39" eb="41">
      <t>センタク</t>
    </rPh>
    <phoneticPr fontId="1"/>
  </si>
  <si>
    <t>【 専門人材の情報（氏名、業務内容、所属、活動歴（団体の場合は活動概要）、申請区域での活動実績等） 】</t>
    <rPh sb="2" eb="6">
      <t>センモンジンザイ</t>
    </rPh>
    <rPh sb="7" eb="9">
      <t>ジョウホウ</t>
    </rPh>
    <rPh sb="13" eb="17">
      <t>ギョウムナイヨウ</t>
    </rPh>
    <rPh sb="47" eb="48">
      <t>トウ</t>
    </rPh>
    <phoneticPr fontId="1"/>
  </si>
  <si>
    <t>【 選定理由（上記が「未定」の場合は人材に求める条件や選考方法、選考時期を記載） 】</t>
    <rPh sb="2" eb="6">
      <t>センテイリユウ</t>
    </rPh>
    <rPh sb="7" eb="9">
      <t>ジョウキ</t>
    </rPh>
    <rPh sb="11" eb="13">
      <t>ミテイ</t>
    </rPh>
    <rPh sb="15" eb="17">
      <t>バアイ</t>
    </rPh>
    <rPh sb="32" eb="36">
      <t>センコウジキ</t>
    </rPh>
    <rPh sb="37" eb="39">
      <t>キサイ</t>
    </rPh>
    <phoneticPr fontId="1"/>
  </si>
  <si>
    <t>前年度採択実績</t>
    <rPh sb="0" eb="3">
      <t>ゼンネンド</t>
    </rPh>
    <rPh sb="3" eb="5">
      <t>サイタク</t>
    </rPh>
    <rPh sb="5" eb="7">
      <t>ジッセキ</t>
    </rPh>
    <phoneticPr fontId="1"/>
  </si>
  <si>
    <t>前年度の補助事業名</t>
  </si>
  <si>
    <t>令和６年度採択実績</t>
    <rPh sb="0" eb="2">
      <t>レイワ</t>
    </rPh>
    <rPh sb="3" eb="5">
      <t>ネンド</t>
    </rPh>
    <rPh sb="5" eb="7">
      <t>サイタク</t>
    </rPh>
    <rPh sb="7" eb="9">
      <t>ジッセキ</t>
    </rPh>
    <phoneticPr fontId="1"/>
  </si>
  <si>
    <t>令和６年度の補助事業名</t>
  </si>
  <si>
    <t>令和５年度採択実績</t>
    <rPh sb="0" eb="2">
      <t>レイワ</t>
    </rPh>
    <rPh sb="3" eb="5">
      <t>ネンド</t>
    </rPh>
    <rPh sb="5" eb="7">
      <t>サイタク</t>
    </rPh>
    <rPh sb="7" eb="9">
      <t>ジッセキ</t>
    </rPh>
    <phoneticPr fontId="1"/>
  </si>
  <si>
    <t>令和５年度の補助事業名</t>
  </si>
  <si>
    <t>令和４年度採択実績</t>
    <rPh sb="0" eb="2">
      <t>レイワ</t>
    </rPh>
    <rPh sb="3" eb="5">
      <t>ネンド</t>
    </rPh>
    <rPh sb="5" eb="7">
      <t>サイタク</t>
    </rPh>
    <rPh sb="7" eb="9">
      <t>ジッセキ</t>
    </rPh>
    <phoneticPr fontId="1"/>
  </si>
  <si>
    <t>令和４年度の補助事業名</t>
  </si>
  <si>
    <t>逓減後の補助率</t>
    <rPh sb="0" eb="2">
      <t>テイゲン</t>
    </rPh>
    <rPh sb="2" eb="3">
      <t>ゴ</t>
    </rPh>
    <rPh sb="4" eb="7">
      <t>ホジョリツ</t>
    </rPh>
    <phoneticPr fontId="1"/>
  </si>
  <si>
    <t>芸術文化振興基金への応募の有無</t>
    <rPh sb="0" eb="2">
      <t>ゲイジュツ</t>
    </rPh>
    <rPh sb="2" eb="4">
      <t>ブンカ</t>
    </rPh>
    <rPh sb="4" eb="6">
      <t>シンコウ</t>
    </rPh>
    <rPh sb="6" eb="8">
      <t>キキン</t>
    </rPh>
    <rPh sb="10" eb="12">
      <t>オウボ</t>
    </rPh>
    <rPh sb="13" eb="15">
      <t>ウム</t>
    </rPh>
    <phoneticPr fontId="1"/>
  </si>
  <si>
    <t>応募した助成対象活動名</t>
    <phoneticPr fontId="1"/>
  </si>
  <si>
    <t>採択結果</t>
    <rPh sb="0" eb="4">
      <t>サイタクケッカ</t>
    </rPh>
    <phoneticPr fontId="1"/>
  </si>
  <si>
    <t>申請事業の他の文化庁補助金採択実績</t>
    <rPh sb="0" eb="4">
      <t>シンセイジギョウ</t>
    </rPh>
    <rPh sb="5" eb="6">
      <t>タ</t>
    </rPh>
    <rPh sb="7" eb="10">
      <t>ブンカチョウ</t>
    </rPh>
    <rPh sb="10" eb="13">
      <t>ホジョキン</t>
    </rPh>
    <rPh sb="13" eb="15">
      <t>サイタク</t>
    </rPh>
    <rPh sb="15" eb="17">
      <t>ジッセキ</t>
    </rPh>
    <phoneticPr fontId="1"/>
  </si>
  <si>
    <t>文化庁事業名称と採択年度</t>
    <rPh sb="0" eb="3">
      <t>ブンカチョウ</t>
    </rPh>
    <rPh sb="3" eb="5">
      <t>ジギョウ</t>
    </rPh>
    <rPh sb="5" eb="7">
      <t>メイショウ</t>
    </rPh>
    <rPh sb="8" eb="10">
      <t>サイタク</t>
    </rPh>
    <rPh sb="10" eb="12">
      <t>ネンド</t>
    </rPh>
    <phoneticPr fontId="1"/>
  </si>
  <si>
    <t>実施計画内容調査票</t>
  </si>
  <si>
    <t>実施計画における具体的な事業・取組について、あてはまるものすべてに○を記載してください。</t>
  </si>
  <si>
    <t>分野</t>
  </si>
  <si>
    <t>文学</t>
  </si>
  <si>
    <t>音楽</t>
  </si>
  <si>
    <t>美術</t>
  </si>
  <si>
    <t>写真</t>
  </si>
  <si>
    <t>演劇</t>
  </si>
  <si>
    <t>舞踊</t>
  </si>
  <si>
    <t>映画</t>
  </si>
  <si>
    <t>漫画</t>
  </si>
  <si>
    <t>アニメーション</t>
  </si>
  <si>
    <t>コンピュータ等を利用した芸術</t>
  </si>
  <si>
    <t>雅楽</t>
  </si>
  <si>
    <t>能楽</t>
  </si>
  <si>
    <t>文楽</t>
  </si>
  <si>
    <t>歌舞伎</t>
  </si>
  <si>
    <t>組踊</t>
  </si>
  <si>
    <t>講談</t>
  </si>
  <si>
    <t>落語</t>
  </si>
  <si>
    <t>浪曲</t>
  </si>
  <si>
    <t>漫談</t>
  </si>
  <si>
    <t>漫才</t>
  </si>
  <si>
    <t>歌唱</t>
  </si>
  <si>
    <t>茶道</t>
  </si>
  <si>
    <t>華道</t>
  </si>
  <si>
    <t>書道</t>
  </si>
  <si>
    <t>食文化</t>
  </si>
  <si>
    <t>囲碁</t>
  </si>
  <si>
    <t>将棋</t>
  </si>
  <si>
    <t>民俗芸能</t>
  </si>
  <si>
    <t>その他</t>
  </si>
  <si>
    <t>実施場所</t>
  </si>
  <si>
    <t>劇場・音楽堂等</t>
  </si>
  <si>
    <t>美術館・博物館</t>
  </si>
  <si>
    <t>学校・保育園・幼稚園等</t>
  </si>
  <si>
    <t>福祉施設・高齢者施設・病院等</t>
  </si>
  <si>
    <t>まちなか・野外公園・駅等</t>
  </si>
  <si>
    <t>歴史的な建物・遺跡・名勝地等</t>
  </si>
  <si>
    <t>左記以外</t>
  </si>
  <si>
    <t>国際交流</t>
  </si>
  <si>
    <t>アジア</t>
  </si>
  <si>
    <t>ヨーロッパ</t>
  </si>
  <si>
    <t>北アメリカ</t>
  </si>
  <si>
    <t>南アメリカ</t>
  </si>
  <si>
    <t>アフリカ</t>
  </si>
  <si>
    <t>オセアニア</t>
  </si>
  <si>
    <t>参加者・出演者</t>
  </si>
  <si>
    <t>障害者</t>
  </si>
  <si>
    <t>高齢者</t>
  </si>
  <si>
    <t>児童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</si>
</sst>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00000"/>
    <numFmt numFmtId="178" formatCode="#,##0_);[Red]\(#,##0\)"/>
    <numFmt numFmtId="179" formatCode="ggge&quot;年&quot;&quot;度&quot;"/>
    <numFmt numFmtId="180" formatCode="##&quot;％&quot;"/>
  </numFmts>
  <fonts count="25">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theme="1"/>
      <name val="游ゴシック"/>
      <family val="2"/>
      <charset val="128"/>
      <scheme val="minor"/>
    </font>
    <font>
      <sz val="11"/>
      <color indexed="81"/>
      <name val="MS P ゴシック"/>
      <family val="3"/>
      <charset val="128"/>
    </font>
    <font>
      <sz val="11"/>
      <color rgb="FF1E1E1E"/>
      <name val="BIZ UDゴシック"/>
      <family val="3"/>
      <charset val="128"/>
    </font>
    <font>
      <sz val="11"/>
      <color theme="1"/>
      <name val="BIZ UDゴシック"/>
      <family val="3"/>
      <charset val="128"/>
    </font>
    <font>
      <sz val="11"/>
      <color theme="0" tint="-0.499984740745262"/>
      <name val="BIZ UDゴシック"/>
      <family val="3"/>
      <charset val="128"/>
    </font>
    <font>
      <sz val="11"/>
      <name val="BIZ UDゴシック"/>
      <family val="3"/>
      <charset val="128"/>
    </font>
    <font>
      <b/>
      <sz val="9"/>
      <name val="BIZ UDゴシック"/>
      <family val="3"/>
      <charset val="128"/>
    </font>
    <font>
      <sz val="10"/>
      <color rgb="FF1E1E1E"/>
      <name val="BIZ UDゴシック"/>
      <family val="3"/>
      <charset val="128"/>
    </font>
    <font>
      <sz val="10"/>
      <color theme="1"/>
      <name val="BIZ UDゴシック"/>
      <family val="3"/>
      <charset val="128"/>
    </font>
    <font>
      <sz val="10"/>
      <name val="BIZ UDゴシック"/>
      <family val="3"/>
      <charset val="128"/>
    </font>
    <font>
      <b/>
      <sz val="11"/>
      <color rgb="FF1E1E1E"/>
      <name val="BIZ UDゴシック"/>
      <family val="3"/>
      <charset val="128"/>
    </font>
    <font>
      <b/>
      <sz val="11"/>
      <name val="BIZ UDゴシック"/>
      <family val="3"/>
      <charset val="128"/>
    </font>
    <font>
      <sz val="11"/>
      <color rgb="FFFF0000"/>
      <name val="BIZ UDゴシック"/>
      <family val="3"/>
      <charset val="128"/>
    </font>
    <font>
      <sz val="10"/>
      <color theme="0" tint="-0.499984740745262"/>
      <name val="BIZ UDゴシック"/>
      <family val="3"/>
      <charset val="128"/>
    </font>
    <font>
      <u/>
      <sz val="11"/>
      <name val="BIZ UDゴシック"/>
      <family val="3"/>
      <charset val="128"/>
    </font>
    <font>
      <b/>
      <sz val="10"/>
      <name val="BIZ UDゴシック"/>
      <family val="3"/>
      <charset val="128"/>
    </font>
    <font>
      <b/>
      <sz val="11"/>
      <color theme="1"/>
      <name val="BIZ UDゴシック"/>
      <family val="3"/>
      <charset val="128"/>
    </font>
    <font>
      <b/>
      <sz val="16"/>
      <color theme="1"/>
      <name val="BIZ UDゴシック"/>
      <family val="3"/>
      <charset val="128"/>
    </font>
    <font>
      <sz val="16"/>
      <color rgb="FF000000"/>
      <name val="Meiryo UI"/>
      <family val="3"/>
      <charset val="128"/>
    </font>
    <font>
      <sz val="11"/>
      <color rgb="FF000000"/>
      <name val="ＭＳ Ｐゴシック"/>
      <family val="3"/>
      <charset val="128"/>
    </font>
    <font>
      <sz val="11"/>
      <color rgb="FF000000"/>
      <name val="Meiryo UI"/>
      <family val="3"/>
      <charset val="128"/>
    </font>
    <font>
      <sz val="9"/>
      <color rgb="FF000000"/>
      <name val="Meiryo UI"/>
      <family val="3"/>
      <charset val="128"/>
    </font>
  </fonts>
  <fills count="28">
    <fill>
      <patternFill patternType="none"/>
    </fill>
    <fill>
      <patternFill patternType="gray125"/>
    </fill>
    <fill>
      <patternFill patternType="solid">
        <fgColor rgb="FFDEEEDC"/>
        <bgColor indexed="64"/>
      </patternFill>
    </fill>
    <fill>
      <patternFill patternType="solid">
        <fgColor rgb="FFFFFFDD"/>
        <bgColor indexed="64"/>
      </patternFill>
    </fill>
    <fill>
      <patternFill patternType="solid">
        <fgColor rgb="FFE5FFFB"/>
        <bgColor indexed="64"/>
      </patternFill>
    </fill>
    <fill>
      <patternFill patternType="solid">
        <fgColor theme="0" tint="-4.9989318521683403E-2"/>
        <bgColor indexed="64"/>
      </patternFill>
    </fill>
    <fill>
      <patternFill patternType="solid">
        <fgColor rgb="FFFFDDCB"/>
        <bgColor indexed="64"/>
      </patternFill>
    </fill>
    <fill>
      <patternFill patternType="solid">
        <fgColor rgb="FFFFEBF5"/>
        <bgColor indexed="64"/>
      </patternFill>
    </fill>
    <fill>
      <patternFill patternType="solid">
        <fgColor rgb="FFFFF2EF"/>
        <bgColor indexed="64"/>
      </patternFill>
    </fill>
    <fill>
      <patternFill patternType="solid">
        <fgColor rgb="FFFFFFCC"/>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0DEFE"/>
        <bgColor indexed="64"/>
      </patternFill>
    </fill>
    <fill>
      <patternFill patternType="solid">
        <fgColor rgb="FFFDECE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C66"/>
        <bgColor indexed="64"/>
      </patternFill>
    </fill>
    <fill>
      <patternFill patternType="solid">
        <fgColor rgb="FFFFCC99"/>
        <bgColor indexed="64"/>
      </patternFill>
    </fill>
    <fill>
      <patternFill patternType="solid">
        <fgColor rgb="FFFFCCCC"/>
        <bgColor indexed="64"/>
      </patternFill>
    </fill>
    <fill>
      <patternFill patternType="solid">
        <fgColor rgb="FF99CCFF"/>
        <bgColor indexed="64"/>
      </patternFill>
    </fill>
    <fill>
      <patternFill patternType="solid">
        <fgColor rgb="FFD9E1F2"/>
        <bgColor rgb="FF000000"/>
      </patternFill>
    </fill>
    <fill>
      <patternFill patternType="solid">
        <fgColor rgb="FFFFF2CC"/>
        <bgColor rgb="FF000000"/>
      </patternFill>
    </fill>
    <fill>
      <patternFill patternType="solid">
        <fgColor rgb="FFFFE699"/>
        <bgColor rgb="FF000000"/>
      </patternFill>
    </fill>
    <fill>
      <patternFill patternType="solid">
        <fgColor rgb="FFF8CBAD"/>
        <bgColor rgb="FF000000"/>
      </patternFill>
    </fill>
    <fill>
      <patternFill patternType="solid">
        <fgColor rgb="FFEDEDED"/>
        <bgColor rgb="FF000000"/>
      </patternFill>
    </fill>
    <fill>
      <patternFill patternType="solid">
        <fgColor rgb="FFC6E0B4"/>
        <bgColor rgb="FF000000"/>
      </patternFill>
    </fill>
    <fill>
      <patternFill patternType="solid">
        <fgColor rgb="FFFCE4D6"/>
        <bgColor rgb="FF000000"/>
      </patternFill>
    </fill>
  </fills>
  <borders count="7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theme="0" tint="-0.24994659260841701"/>
      </left>
      <right/>
      <top style="medium">
        <color theme="0" tint="-0.24994659260841701"/>
      </top>
      <bottom style="thin">
        <color theme="0" tint="-0.24994659260841701"/>
      </bottom>
      <diagonal/>
    </border>
    <border>
      <left style="thin">
        <color theme="0" tint="-0.24994659260841701"/>
      </left>
      <right style="medium">
        <color theme="0" tint="-0.24994659260841701"/>
      </right>
      <top style="medium">
        <color theme="0" tint="-0.24994659260841701"/>
      </top>
      <bottom style="thin">
        <color theme="0" tint="-0.24994659260841701"/>
      </bottom>
      <diagonal/>
    </border>
    <border>
      <left style="medium">
        <color theme="0" tint="-0.24994659260841701"/>
      </left>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medium">
        <color theme="0" tint="-0.24994659260841701"/>
      </left>
      <right/>
      <top style="thin">
        <color theme="0" tint="-0.24994659260841701"/>
      </top>
      <bottom style="medium">
        <color theme="0" tint="-0.24994659260841701"/>
      </bottom>
      <diagonal/>
    </border>
    <border>
      <left style="thin">
        <color theme="0" tint="-0.24994659260841701"/>
      </left>
      <right style="medium">
        <color theme="0" tint="-0.24994659260841701"/>
      </right>
      <top style="thin">
        <color theme="0" tint="-0.24994659260841701"/>
      </top>
      <bottom style="medium">
        <color theme="0" tint="-0.24994659260841701"/>
      </bottom>
      <diagonal/>
    </border>
    <border>
      <left style="medium">
        <color theme="0" tint="-0.24994659260841701"/>
      </left>
      <right style="thin">
        <color theme="0" tint="-0.24994659260841701"/>
      </right>
      <top style="thin">
        <color theme="0" tint="-0.24994659260841701"/>
      </top>
      <bottom style="thin">
        <color theme="0" tint="-0.24994659260841701"/>
      </bottom>
      <diagonal/>
    </border>
    <border>
      <left style="medium">
        <color theme="0" tint="-0.24994659260841701"/>
      </left>
      <right/>
      <top/>
      <bottom style="thin">
        <color theme="0" tint="-0.24994659260841701"/>
      </bottom>
      <diagonal/>
    </border>
    <border>
      <left style="medium">
        <color theme="0" tint="-0.24994659260841701"/>
      </left>
      <right/>
      <top style="thin">
        <color theme="0" tint="-0.24994659260841701"/>
      </top>
      <bottom/>
      <diagonal/>
    </border>
    <border>
      <left style="medium">
        <color theme="0" tint="-0.24994659260841701"/>
      </left>
      <right/>
      <top style="medium">
        <color theme="0" tint="-0.24994659260841701"/>
      </top>
      <bottom/>
      <diagonal/>
    </border>
    <border>
      <left/>
      <right style="thin">
        <color theme="0" tint="-0.24994659260841701"/>
      </right>
      <top style="medium">
        <color theme="0" tint="-0.24994659260841701"/>
      </top>
      <bottom/>
      <diagonal/>
    </border>
    <border>
      <left style="medium">
        <color theme="0" tint="-0.24994659260841701"/>
      </left>
      <right/>
      <top/>
      <bottom style="medium">
        <color theme="0" tint="-0.24994659260841701"/>
      </bottom>
      <diagonal/>
    </border>
    <border>
      <left style="thin">
        <color theme="0" tint="-0.24994659260841701"/>
      </left>
      <right style="thin">
        <color theme="0" tint="-0.24994659260841701"/>
      </right>
      <top style="thin">
        <color theme="0" tint="-0.24994659260841701"/>
      </top>
      <bottom style="medium">
        <color theme="0" tint="-0.24994659260841701"/>
      </bottom>
      <diagonal/>
    </border>
    <border>
      <left style="medium">
        <color theme="0" tint="-0.24994659260841701"/>
      </left>
      <right style="thin">
        <color theme="0" tint="-0.24994659260841701"/>
      </right>
      <top style="thin">
        <color theme="0" tint="-0.24994659260841701"/>
      </top>
      <bottom style="medium">
        <color theme="0" tint="-0.24994659260841701"/>
      </bottom>
      <diagonal/>
    </border>
    <border>
      <left style="medium">
        <color theme="0" tint="-0.24994659260841701"/>
      </left>
      <right style="thin">
        <color theme="0" tint="-0.24994659260841701"/>
      </right>
      <top/>
      <bottom/>
      <diagonal/>
    </border>
    <border>
      <left style="medium">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theme="0" tint="-0.24994659260841701"/>
      </right>
      <top/>
      <bottom style="thin">
        <color theme="0" tint="-0.24994659260841701"/>
      </bottom>
      <diagonal/>
    </border>
    <border>
      <left style="thin">
        <color theme="0" tint="-0.24994659260841701"/>
      </left>
      <right style="medium">
        <color theme="0" tint="-0.24994659260841701"/>
      </right>
      <top/>
      <bottom/>
      <diagonal/>
    </border>
    <border>
      <left style="dotted">
        <color theme="0" tint="-0.24994659260841701"/>
      </left>
      <right style="dotted">
        <color theme="0" tint="-0.24994659260841701"/>
      </right>
      <top style="dotted">
        <color theme="0" tint="-0.24994659260841701"/>
      </top>
      <bottom style="dotted">
        <color theme="0" tint="-0.24994659260841701"/>
      </bottom>
      <diagonal/>
    </border>
    <border>
      <left style="dotted">
        <color theme="0" tint="-0.24994659260841701"/>
      </left>
      <right style="dotted">
        <color theme="0" tint="-0.24994659260841701"/>
      </right>
      <top/>
      <bottom style="dotted">
        <color theme="0" tint="-0.24994659260841701"/>
      </bottom>
      <diagonal/>
    </border>
    <border>
      <left style="thin">
        <color theme="0" tint="-0.24994659260841701"/>
      </left>
      <right/>
      <top/>
      <bottom style="thin">
        <color theme="0" tint="-0.24994659260841701"/>
      </bottom>
      <diagonal/>
    </border>
    <border>
      <left/>
      <right/>
      <top style="medium">
        <color theme="0" tint="-0.24994659260841701"/>
      </top>
      <bottom style="thin">
        <color theme="0" tint="-0.24994659260841701"/>
      </bottom>
      <diagonal/>
    </border>
    <border>
      <left/>
      <right style="medium">
        <color theme="0" tint="-0.24994659260841701"/>
      </right>
      <top style="medium">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right/>
      <top style="thin">
        <color theme="0" tint="-0.24994659260841701"/>
      </top>
      <bottom style="thin">
        <color theme="0" tint="-0.24994659260841701"/>
      </bottom>
      <diagonal/>
    </border>
    <border>
      <left/>
      <right style="medium">
        <color theme="0" tint="-0.24994659260841701"/>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diagonal/>
    </border>
    <border>
      <left/>
      <right style="medium">
        <color theme="0" tint="-0.24994659260841701"/>
      </right>
      <top/>
      <bottom/>
      <diagonal/>
    </border>
    <border>
      <left style="dotted">
        <color theme="0" tint="-0.24994659260841701"/>
      </left>
      <right style="dotted">
        <color theme="0" tint="-0.24994659260841701"/>
      </right>
      <top style="dotted">
        <color theme="0" tint="-0.2499465926084170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24994659260841701"/>
      </left>
      <right/>
      <top/>
      <bottom/>
      <diagonal/>
    </border>
    <border>
      <left style="medium">
        <color theme="0" tint="-0.24994659260841701"/>
      </left>
      <right style="thin">
        <color theme="0" tint="-0.499984740745262"/>
      </right>
      <top/>
      <bottom style="medium">
        <color theme="0" tint="-0.24994659260841701"/>
      </bottom>
      <diagonal/>
    </border>
    <border>
      <left style="medium">
        <color theme="0" tint="-0.24994659260841701"/>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medium">
        <color theme="0" tint="-0.24994659260841701"/>
      </bottom>
      <diagonal/>
    </border>
    <border>
      <left style="thin">
        <color theme="0" tint="-0.499984740745262"/>
      </left>
      <right style="medium">
        <color theme="0" tint="-0.24994659260841701"/>
      </right>
      <top style="thin">
        <color theme="0" tint="-0.499984740745262"/>
      </top>
      <bottom style="medium">
        <color theme="0" tint="-0.24994659260841701"/>
      </bottom>
      <diagonal/>
    </border>
    <border>
      <left/>
      <right/>
      <top/>
      <bottom style="medium">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theme="0" tint="-0.24994659260841701"/>
      </bottom>
      <diagonal/>
    </border>
    <border>
      <left style="dotted">
        <color theme="0" tint="-0.24994659260841701"/>
      </left>
      <right style="dotted">
        <color theme="0" tint="-0.24994659260841701"/>
      </right>
      <top/>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medium">
        <color theme="0" tint="-0.24994659260841701"/>
      </left>
      <right/>
      <top style="thin">
        <color theme="0" tint="-0.24994659260841701"/>
      </top>
      <bottom style="hair">
        <color theme="0" tint="-0.24994659260841701"/>
      </bottom>
      <diagonal/>
    </border>
    <border>
      <left/>
      <right/>
      <top style="thin">
        <color theme="0" tint="-0.24994659260841701"/>
      </top>
      <bottom style="hair">
        <color theme="0" tint="-0.24994659260841701"/>
      </bottom>
      <diagonal/>
    </border>
    <border>
      <left/>
      <right style="medium">
        <color theme="0" tint="-0.24994659260841701"/>
      </right>
      <top style="thin">
        <color theme="0" tint="-0.24994659260841701"/>
      </top>
      <bottom style="hair">
        <color theme="0" tint="-0.24994659260841701"/>
      </bottom>
      <diagonal/>
    </border>
    <border>
      <left style="medium">
        <color theme="0" tint="-0.24994659260841701"/>
      </left>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right style="medium">
        <color theme="0" tint="-0.24994659260841701"/>
      </right>
      <top style="hair">
        <color theme="0" tint="-0.24994659260841701"/>
      </top>
      <bottom style="hair">
        <color theme="0" tint="-0.24994659260841701"/>
      </bottom>
      <diagonal/>
    </border>
    <border>
      <left style="medium">
        <color theme="0" tint="-0.24994659260841701"/>
      </left>
      <right/>
      <top style="hair">
        <color theme="0" tint="-0.24994659260841701"/>
      </top>
      <bottom style="thin">
        <color theme="0" tint="-0.24994659260841701"/>
      </bottom>
      <diagonal/>
    </border>
    <border>
      <left/>
      <right/>
      <top style="hair">
        <color theme="0" tint="-0.24994659260841701"/>
      </top>
      <bottom style="thin">
        <color theme="0" tint="-0.24994659260841701"/>
      </bottom>
      <diagonal/>
    </border>
    <border>
      <left/>
      <right style="medium">
        <color theme="0" tint="-0.24994659260841701"/>
      </right>
      <top style="hair">
        <color theme="0" tint="-0.24994659260841701"/>
      </top>
      <bottom style="thin">
        <color theme="0" tint="-0.24994659260841701"/>
      </bottom>
      <diagonal/>
    </border>
    <border>
      <left style="hair">
        <color theme="0" tint="-0.24994659260841701"/>
      </left>
      <right style="hair">
        <color theme="0" tint="-0.24994659260841701"/>
      </right>
      <top style="hair">
        <color theme="0" tint="-0.24994659260841701"/>
      </top>
      <bottom/>
      <diagonal/>
    </border>
    <border>
      <left style="hair">
        <color theme="0" tint="-0.24994659260841701"/>
      </left>
      <right style="hair">
        <color theme="0" tint="-0.24994659260841701"/>
      </right>
      <top/>
      <bottom/>
      <diagonal/>
    </border>
    <border>
      <left style="hair">
        <color theme="0" tint="-0.24994659260841701"/>
      </left>
      <right style="hair">
        <color theme="0" tint="-0.24994659260841701"/>
      </right>
      <top/>
      <bottom style="hair">
        <color theme="0" tint="-0.24994659260841701"/>
      </bottom>
      <diagonal/>
    </border>
    <border diagonalUp="1">
      <left style="hair">
        <color theme="0" tint="-0.24994659260841701"/>
      </left>
      <right style="hair">
        <color theme="0" tint="-0.24994659260841701"/>
      </right>
      <top style="hair">
        <color theme="0" tint="-0.24994659260841701"/>
      </top>
      <bottom style="hair">
        <color theme="0" tint="-0.24994659260841701"/>
      </bottom>
      <diagonal style="thin">
        <color theme="0" tint="-0.24994659260841701"/>
      </diagonal>
    </border>
    <border>
      <left style="hair">
        <color theme="0" tint="-0.24994659260841701"/>
      </left>
      <right/>
      <top style="hair">
        <color theme="0" tint="-0.24994659260841701"/>
      </top>
      <bottom style="hair">
        <color theme="0" tint="-0.24994659260841701"/>
      </bottom>
      <diagonal/>
    </border>
    <border>
      <left/>
      <right style="hair">
        <color theme="0" tint="-0.24994659260841701"/>
      </right>
      <top style="hair">
        <color theme="0" tint="-0.24994659260841701"/>
      </top>
      <bottom style="hair">
        <color theme="0" tint="-0.24994659260841701"/>
      </bottom>
      <diagonal/>
    </border>
    <border>
      <left style="hair">
        <color theme="0" tint="-0.24994659260841701"/>
      </left>
      <right/>
      <top style="hair">
        <color theme="0" tint="-0.24994659260841701"/>
      </top>
      <bottom/>
      <diagonal/>
    </border>
    <border>
      <left/>
      <right/>
      <top style="hair">
        <color theme="0" tint="-0.24994659260841701"/>
      </top>
      <bottom/>
      <diagonal/>
    </border>
    <border>
      <left/>
      <right/>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283">
    <xf numFmtId="0" fontId="0" fillId="0" borderId="0" xfId="0">
      <alignment vertical="center"/>
    </xf>
    <xf numFmtId="0" fontId="0" fillId="0" borderId="0" xfId="0" applyAlignment="1">
      <alignment horizontal="left" vertical="center" wrapText="1"/>
    </xf>
    <xf numFmtId="0" fontId="2" fillId="0" borderId="0" xfId="0" applyFont="1" applyAlignment="1">
      <alignment vertical="top" wrapText="1"/>
    </xf>
    <xf numFmtId="0" fontId="6" fillId="0" borderId="0" xfId="0" applyFont="1">
      <alignment vertical="center"/>
    </xf>
    <xf numFmtId="0" fontId="5" fillId="2" borderId="3" xfId="0" applyFont="1" applyFill="1" applyBorder="1" applyAlignment="1">
      <alignment horizontal="left" vertical="top" wrapText="1"/>
    </xf>
    <xf numFmtId="0" fontId="5" fillId="0" borderId="4" xfId="0" applyFont="1" applyBorder="1" applyAlignment="1" applyProtection="1">
      <alignment horizontal="left" vertical="top" wrapText="1"/>
      <protection locked="0"/>
    </xf>
    <xf numFmtId="0" fontId="5" fillId="2" borderId="5" xfId="0" applyFont="1" applyFill="1" applyBorder="1" applyAlignment="1">
      <alignment horizontal="left" vertical="top" wrapText="1"/>
    </xf>
    <xf numFmtId="177" fontId="5" fillId="0" borderId="6" xfId="0" applyNumberFormat="1"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2" borderId="7" xfId="0" applyFont="1" applyFill="1" applyBorder="1" applyAlignment="1">
      <alignment horizontal="left" vertical="top" wrapText="1"/>
    </xf>
    <xf numFmtId="0" fontId="5" fillId="0" borderId="8" xfId="0" applyFont="1" applyBorder="1" applyAlignment="1" applyProtection="1">
      <alignment horizontal="left" vertical="top" wrapText="1"/>
      <protection locked="0"/>
    </xf>
    <xf numFmtId="0" fontId="6" fillId="0" borderId="0" xfId="0" applyFont="1" applyAlignment="1">
      <alignment vertical="top" wrapText="1"/>
    </xf>
    <xf numFmtId="0" fontId="11" fillId="0" borderId="0" xfId="0" applyFont="1">
      <alignment vertical="center"/>
    </xf>
    <xf numFmtId="176" fontId="6" fillId="0" borderId="0" xfId="0" applyNumberFormat="1" applyFont="1" applyAlignment="1">
      <alignment horizontal="center" vertical="center" wrapText="1"/>
    </xf>
    <xf numFmtId="14" fontId="6" fillId="0" borderId="0" xfId="0" applyNumberFormat="1" applyFont="1" applyAlignment="1">
      <alignment horizontal="center" vertical="center" wrapText="1"/>
    </xf>
    <xf numFmtId="0" fontId="6" fillId="0" borderId="0" xfId="0" applyFont="1" applyAlignment="1">
      <alignment horizontal="left" vertical="center" wrapText="1"/>
    </xf>
    <xf numFmtId="176" fontId="6" fillId="0" borderId="0" xfId="0" applyNumberFormat="1" applyFont="1" applyAlignment="1">
      <alignment horizontal="right" vertical="center" wrapText="1"/>
    </xf>
    <xf numFmtId="49" fontId="6" fillId="0" borderId="0" xfId="0" applyNumberFormat="1" applyFont="1" applyAlignment="1">
      <alignment horizontal="center" vertical="center" wrapText="1"/>
    </xf>
    <xf numFmtId="176" fontId="10" fillId="0" borderId="9" xfId="0" applyNumberFormat="1" applyFont="1" applyBorder="1" applyAlignment="1" applyProtection="1">
      <alignment horizontal="center" vertical="center" wrapText="1"/>
      <protection locked="0"/>
    </xf>
    <xf numFmtId="14" fontId="10" fillId="0" borderId="1" xfId="0" applyNumberFormat="1"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176" fontId="10" fillId="0" borderId="1" xfId="0" applyNumberFormat="1" applyFont="1" applyBorder="1" applyAlignment="1" applyProtection="1">
      <alignment horizontal="right" vertical="center" wrapText="1"/>
      <protection locked="0"/>
    </xf>
    <xf numFmtId="49" fontId="10" fillId="0" borderId="6" xfId="0" applyNumberFormat="1" applyFont="1" applyBorder="1" applyAlignment="1" applyProtection="1">
      <alignment horizontal="center" vertical="center" wrapText="1"/>
      <protection locked="0"/>
    </xf>
    <xf numFmtId="176" fontId="11" fillId="0" borderId="9" xfId="0" applyNumberFormat="1" applyFont="1" applyBorder="1" applyAlignment="1" applyProtection="1">
      <alignment horizontal="center" vertical="center" wrapText="1"/>
      <protection locked="0"/>
    </xf>
    <xf numFmtId="14"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176" fontId="11" fillId="0" borderId="1" xfId="0" applyNumberFormat="1" applyFont="1" applyBorder="1" applyAlignment="1" applyProtection="1">
      <alignment horizontal="right" vertical="center" wrapText="1"/>
      <protection locked="0"/>
    </xf>
    <xf numFmtId="49" fontId="11" fillId="0" borderId="6" xfId="0" applyNumberFormat="1" applyFont="1" applyBorder="1" applyAlignment="1" applyProtection="1">
      <alignment horizontal="center" vertical="center" wrapText="1"/>
      <protection locked="0"/>
    </xf>
    <xf numFmtId="176" fontId="11" fillId="0" borderId="16" xfId="0" applyNumberFormat="1" applyFont="1" applyBorder="1" applyAlignment="1" applyProtection="1">
      <alignment horizontal="center" vertical="center" wrapText="1"/>
      <protection locked="0"/>
    </xf>
    <xf numFmtId="14" fontId="11" fillId="0" borderId="15" xfId="0" applyNumberFormat="1" applyFont="1" applyBorder="1" applyAlignment="1" applyProtection="1">
      <alignment horizontal="center" vertical="center" wrapText="1"/>
      <protection locked="0"/>
    </xf>
    <xf numFmtId="0" fontId="11" fillId="0" borderId="15" xfId="0" applyFont="1" applyBorder="1" applyAlignment="1" applyProtection="1">
      <alignment horizontal="left" vertical="center" wrapText="1"/>
      <protection locked="0"/>
    </xf>
    <xf numFmtId="176" fontId="11" fillId="0" borderId="15" xfId="0" applyNumberFormat="1" applyFont="1" applyBorder="1" applyAlignment="1" applyProtection="1">
      <alignment horizontal="right" vertical="center" wrapText="1"/>
      <protection locked="0"/>
    </xf>
    <xf numFmtId="49" fontId="11" fillId="0" borderId="8" xfId="0" applyNumberFormat="1" applyFont="1" applyBorder="1" applyAlignment="1" applyProtection="1">
      <alignment horizontal="center" vertical="center" wrapText="1"/>
      <protection locked="0"/>
    </xf>
    <xf numFmtId="176" fontId="11" fillId="0" borderId="0" xfId="0" applyNumberFormat="1" applyFont="1" applyAlignment="1">
      <alignment horizontal="center" vertical="center" wrapText="1"/>
    </xf>
    <xf numFmtId="14" fontId="11" fillId="0" borderId="0" xfId="0" applyNumberFormat="1" applyFont="1" applyAlignment="1">
      <alignment horizontal="center" vertical="center" wrapText="1"/>
    </xf>
    <xf numFmtId="0" fontId="11" fillId="0" borderId="0" xfId="0" applyFont="1" applyAlignment="1">
      <alignment horizontal="left" vertical="center" wrapText="1"/>
    </xf>
    <xf numFmtId="176" fontId="11" fillId="0" borderId="0" xfId="0" applyNumberFormat="1" applyFont="1" applyAlignment="1">
      <alignment horizontal="right" vertical="center" wrapText="1"/>
    </xf>
    <xf numFmtId="49" fontId="11" fillId="0" borderId="0" xfId="0" applyNumberFormat="1" applyFont="1" applyAlignment="1">
      <alignment horizontal="center" vertical="center" wrapText="1"/>
    </xf>
    <xf numFmtId="0" fontId="8" fillId="0" borderId="0" xfId="0" applyFont="1">
      <alignment vertical="center"/>
    </xf>
    <xf numFmtId="14" fontId="5" fillId="14" borderId="29" xfId="0" applyNumberFormat="1" applyFont="1" applyFill="1" applyBorder="1" applyAlignment="1">
      <alignment horizontal="centerContinuous" vertical="center" wrapText="1"/>
    </xf>
    <xf numFmtId="0" fontId="5" fillId="14" borderId="12" xfId="0" applyFont="1" applyFill="1" applyBorder="1" applyAlignment="1">
      <alignment horizontal="centerContinuous" vertical="center"/>
    </xf>
    <xf numFmtId="0" fontId="5" fillId="14" borderId="29" xfId="0" applyFont="1" applyFill="1" applyBorder="1" applyAlignment="1">
      <alignment horizontal="centerContinuous" vertical="center" wrapText="1"/>
    </xf>
    <xf numFmtId="0" fontId="5" fillId="14" borderId="30" xfId="0" applyFont="1" applyFill="1" applyBorder="1" applyAlignment="1">
      <alignment horizontal="centerContinuous" vertical="center" wrapText="1"/>
    </xf>
    <xf numFmtId="0" fontId="5" fillId="14" borderId="3" xfId="0" applyFont="1" applyFill="1" applyBorder="1" applyAlignment="1">
      <alignment horizontal="centerContinuous" vertical="center"/>
    </xf>
    <xf numFmtId="0" fontId="5" fillId="14" borderId="25" xfId="0" applyFont="1" applyFill="1" applyBorder="1" applyAlignment="1">
      <alignment horizontal="centerContinuous" vertical="center" wrapText="1"/>
    </xf>
    <xf numFmtId="0" fontId="5" fillId="14" borderId="26" xfId="0" applyFont="1" applyFill="1" applyBorder="1" applyAlignment="1">
      <alignment horizontal="centerContinuous" vertical="center" wrapText="1"/>
    </xf>
    <xf numFmtId="0" fontId="10" fillId="14" borderId="17" xfId="0" applyFont="1" applyFill="1" applyBorder="1" applyAlignment="1">
      <alignment horizontal="center" vertical="center" wrapText="1"/>
    </xf>
    <xf numFmtId="14" fontId="5" fillId="14" borderId="24" xfId="0" applyNumberFormat="1" applyFont="1" applyFill="1" applyBorder="1" applyAlignment="1">
      <alignment horizontal="centerContinuous" vertical="center" wrapText="1"/>
    </xf>
    <xf numFmtId="14" fontId="5" fillId="14" borderId="27" xfId="0" applyNumberFormat="1" applyFont="1" applyFill="1" applyBorder="1" applyAlignment="1">
      <alignment horizontal="centerContinuous" vertical="center" wrapText="1"/>
    </xf>
    <xf numFmtId="0" fontId="5" fillId="14" borderId="28" xfId="0" applyFont="1" applyFill="1" applyBorder="1" applyAlignment="1">
      <alignment horizontal="center" wrapText="1"/>
    </xf>
    <xf numFmtId="0" fontId="5" fillId="14" borderId="28"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10" fillId="14" borderId="18" xfId="0" applyFont="1" applyFill="1" applyBorder="1" applyAlignment="1">
      <alignment horizontal="center" vertical="center" wrapText="1"/>
    </xf>
    <xf numFmtId="14" fontId="5" fillId="14" borderId="1" xfId="0" applyNumberFormat="1" applyFont="1" applyFill="1" applyBorder="1" applyAlignment="1">
      <alignment horizontal="center" vertical="center" wrapText="1"/>
    </xf>
    <xf numFmtId="0" fontId="5" fillId="14" borderId="19" xfId="0" applyFont="1" applyFill="1" applyBorder="1" applyAlignment="1">
      <alignment horizontal="center" vertical="center" wrapText="1"/>
    </xf>
    <xf numFmtId="0" fontId="5" fillId="14" borderId="19" xfId="0" applyFont="1" applyFill="1" applyBorder="1" applyAlignment="1">
      <alignment horizontal="center" vertical="top" wrapText="1"/>
    </xf>
    <xf numFmtId="0" fontId="5" fillId="14" borderId="20" xfId="0" applyFont="1" applyFill="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vertical="top" wrapText="1"/>
    </xf>
    <xf numFmtId="0" fontId="6" fillId="0" borderId="0" xfId="0" applyFont="1" applyAlignment="1">
      <alignment vertical="center" wrapText="1"/>
    </xf>
    <xf numFmtId="0" fontId="6" fillId="0" borderId="0" xfId="0" applyFont="1" applyAlignment="1">
      <alignment horizontal="center" vertical="center" wrapText="1"/>
    </xf>
    <xf numFmtId="0" fontId="6" fillId="11" borderId="43" xfId="0" applyFont="1" applyFill="1" applyBorder="1" applyAlignment="1">
      <alignment horizontal="center" vertical="center" wrapText="1"/>
    </xf>
    <xf numFmtId="0" fontId="20" fillId="0" borderId="0" xfId="0" applyFont="1" applyAlignment="1">
      <alignment vertical="top"/>
    </xf>
    <xf numFmtId="0" fontId="6" fillId="0" borderId="0" xfId="0" quotePrefix="1" applyFont="1">
      <alignment vertical="center"/>
    </xf>
    <xf numFmtId="0" fontId="5" fillId="0" borderId="0" xfId="0" applyFont="1" applyAlignment="1">
      <alignment horizontal="left" vertical="center" wrapText="1"/>
    </xf>
    <xf numFmtId="0" fontId="6" fillId="0" borderId="0" xfId="0" applyFont="1" applyAlignment="1">
      <alignment horizontal="left" vertical="top" wrapText="1"/>
    </xf>
    <xf numFmtId="0" fontId="6" fillId="0" borderId="34" xfId="0" applyFont="1" applyBorder="1" applyAlignment="1">
      <alignment horizontal="left" vertical="top" wrapText="1"/>
    </xf>
    <xf numFmtId="0" fontId="5" fillId="14" borderId="22" xfId="0" applyFont="1" applyFill="1" applyBorder="1" applyAlignment="1">
      <alignment horizontal="left" vertical="top" wrapText="1"/>
    </xf>
    <xf numFmtId="0" fontId="8" fillId="0" borderId="22" xfId="0" applyFont="1" applyBorder="1" applyAlignment="1">
      <alignment vertical="top" wrapText="1"/>
    </xf>
    <xf numFmtId="0" fontId="16" fillId="0" borderId="51" xfId="0" applyFont="1" applyBorder="1" applyAlignment="1">
      <alignment horizontal="left" vertical="center" wrapText="1"/>
    </xf>
    <xf numFmtId="0" fontId="5" fillId="14" borderId="51" xfId="0" applyFont="1" applyFill="1" applyBorder="1" applyAlignment="1">
      <alignment vertical="top" wrapText="1"/>
    </xf>
    <xf numFmtId="0" fontId="10" fillId="0" borderId="51" xfId="0" applyFont="1" applyBorder="1" applyAlignment="1" applyProtection="1">
      <alignment vertical="top" wrapText="1"/>
      <protection locked="0"/>
    </xf>
    <xf numFmtId="0" fontId="8" fillId="14" borderId="51" xfId="0" applyFont="1" applyFill="1" applyBorder="1" applyAlignment="1">
      <alignment horizontal="left" vertical="top" wrapText="1"/>
    </xf>
    <xf numFmtId="179" fontId="8" fillId="16" borderId="51" xfId="0" applyNumberFormat="1" applyFont="1" applyFill="1" applyBorder="1" applyAlignment="1" applyProtection="1">
      <alignment vertical="top" wrapText="1"/>
      <protection locked="0"/>
    </xf>
    <xf numFmtId="0" fontId="15" fillId="0" borderId="0" xfId="0" applyFont="1">
      <alignment vertical="center"/>
    </xf>
    <xf numFmtId="0" fontId="12" fillId="0" borderId="0" xfId="0" applyFont="1" applyAlignment="1">
      <alignment vertical="center" wrapText="1"/>
    </xf>
    <xf numFmtId="0" fontId="8" fillId="12" borderId="0" xfId="0" applyFont="1" applyFill="1">
      <alignment vertical="center"/>
    </xf>
    <xf numFmtId="0" fontId="5" fillId="3" borderId="51" xfId="0" applyFont="1" applyFill="1" applyBorder="1" applyAlignment="1">
      <alignment horizontal="centerContinuous" vertical="center"/>
    </xf>
    <xf numFmtId="0" fontId="5" fillId="3" borderId="51" xfId="0" applyFont="1" applyFill="1" applyBorder="1" applyAlignment="1">
      <alignment horizontal="center" vertical="center" wrapText="1"/>
    </xf>
    <xf numFmtId="0" fontId="5" fillId="0" borderId="51" xfId="0" applyFont="1" applyBorder="1" applyAlignment="1" applyProtection="1">
      <alignment horizontal="right" vertical="center"/>
      <protection locked="0"/>
    </xf>
    <xf numFmtId="178" fontId="10" fillId="0" borderId="51" xfId="1" applyNumberFormat="1" applyFont="1" applyBorder="1" applyAlignment="1" applyProtection="1">
      <alignment horizontal="right" vertical="center"/>
      <protection locked="0"/>
    </xf>
    <xf numFmtId="178" fontId="10" fillId="0" borderId="64" xfId="1" applyNumberFormat="1" applyFont="1" applyBorder="1" applyAlignment="1">
      <alignment horizontal="right" vertical="center"/>
    </xf>
    <xf numFmtId="0" fontId="8" fillId="3" borderId="51" xfId="0" applyFont="1" applyFill="1" applyBorder="1" applyAlignment="1">
      <alignment horizontal="centerContinuous" vertical="center"/>
    </xf>
    <xf numFmtId="0" fontId="8" fillId="3" borderId="51" xfId="0" applyFont="1" applyFill="1" applyBorder="1" applyAlignment="1">
      <alignment horizontal="center" vertical="center" wrapText="1"/>
    </xf>
    <xf numFmtId="0" fontId="8" fillId="3" borderId="51" xfId="0" applyFont="1" applyFill="1" applyBorder="1" applyAlignment="1">
      <alignment horizontal="right" vertical="center"/>
    </xf>
    <xf numFmtId="0" fontId="8" fillId="0" borderId="51" xfId="0" applyFont="1" applyBorder="1" applyAlignment="1" applyProtection="1">
      <alignment horizontal="right" vertical="center"/>
      <protection locked="0"/>
    </xf>
    <xf numFmtId="178" fontId="12" fillId="0" borderId="51" xfId="1" applyNumberFormat="1" applyFont="1" applyBorder="1" applyAlignment="1" applyProtection="1">
      <alignment horizontal="right" vertical="center"/>
      <protection locked="0"/>
    </xf>
    <xf numFmtId="178" fontId="12" fillId="0" borderId="64" xfId="1" applyNumberFormat="1" applyFont="1" applyBorder="1" applyAlignment="1">
      <alignment horizontal="right" vertical="center"/>
    </xf>
    <xf numFmtId="178" fontId="12" fillId="10" borderId="64" xfId="1" applyNumberFormat="1" applyFont="1" applyFill="1" applyBorder="1" applyAlignment="1">
      <alignment horizontal="right" vertical="center"/>
    </xf>
    <xf numFmtId="0" fontId="14" fillId="3" borderId="51" xfId="0" applyFont="1" applyFill="1" applyBorder="1" applyAlignment="1">
      <alignment horizontal="center" vertical="center"/>
    </xf>
    <xf numFmtId="0" fontId="12" fillId="3" borderId="51" xfId="0" applyFont="1" applyFill="1" applyBorder="1" applyAlignment="1">
      <alignment horizontal="center" vertical="center"/>
    </xf>
    <xf numFmtId="0" fontId="8" fillId="3" borderId="51" xfId="0" applyFont="1" applyFill="1" applyBorder="1" applyAlignment="1" applyProtection="1">
      <alignment horizontal="right" vertical="center"/>
      <protection locked="0"/>
    </xf>
    <xf numFmtId="0" fontId="12" fillId="10" borderId="51" xfId="0" applyFont="1" applyFill="1" applyBorder="1">
      <alignment vertical="center"/>
    </xf>
    <xf numFmtId="178" fontId="12" fillId="0" borderId="51" xfId="1" applyNumberFormat="1" applyFont="1" applyFill="1" applyBorder="1" applyAlignment="1" applyProtection="1">
      <alignment horizontal="right" vertical="center"/>
      <protection locked="0"/>
    </xf>
    <xf numFmtId="0" fontId="5" fillId="3" borderId="66" xfId="0" applyFont="1" applyFill="1" applyBorder="1" applyAlignment="1">
      <alignment horizontal="centerContinuous" vertical="center"/>
    </xf>
    <xf numFmtId="0" fontId="5" fillId="3" borderId="63" xfId="0" applyFont="1" applyFill="1" applyBorder="1" applyAlignment="1">
      <alignment horizontal="center" vertical="center" wrapText="1"/>
    </xf>
    <xf numFmtId="0" fontId="5" fillId="3" borderId="63" xfId="0" applyFont="1" applyFill="1" applyBorder="1" applyAlignment="1">
      <alignment horizontal="right" vertical="center"/>
    </xf>
    <xf numFmtId="0" fontId="5" fillId="3" borderId="65" xfId="0" applyFont="1" applyFill="1" applyBorder="1" applyAlignment="1">
      <alignment vertical="top" wrapText="1"/>
    </xf>
    <xf numFmtId="0" fontId="5" fillId="3" borderId="56" xfId="0" applyFont="1" applyFill="1" applyBorder="1">
      <alignment vertical="center"/>
    </xf>
    <xf numFmtId="0" fontId="5" fillId="3" borderId="66" xfId="0" applyFont="1" applyFill="1" applyBorder="1">
      <alignment vertical="center"/>
    </xf>
    <xf numFmtId="0" fontId="12" fillId="3" borderId="65" xfId="0" applyFont="1" applyFill="1" applyBorder="1" applyAlignment="1">
      <alignment vertical="top" wrapText="1"/>
    </xf>
    <xf numFmtId="0" fontId="12" fillId="3" borderId="66" xfId="0" applyFont="1" applyFill="1" applyBorder="1">
      <alignment vertical="center"/>
    </xf>
    <xf numFmtId="0" fontId="8" fillId="18" borderId="63" xfId="0" applyFont="1" applyFill="1" applyBorder="1" applyAlignment="1">
      <alignment horizontal="left" vertical="top" wrapText="1"/>
    </xf>
    <xf numFmtId="0" fontId="12" fillId="18" borderId="63" xfId="0" applyFont="1" applyFill="1" applyBorder="1" applyAlignment="1" applyProtection="1">
      <alignment horizontal="left" vertical="top" wrapText="1"/>
      <protection locked="0"/>
    </xf>
    <xf numFmtId="0" fontId="10" fillId="3" borderId="51" xfId="0" applyFont="1" applyFill="1" applyBorder="1" applyAlignment="1">
      <alignment horizontal="centerContinuous" vertical="center"/>
    </xf>
    <xf numFmtId="0" fontId="10" fillId="3" borderId="51" xfId="0" applyFont="1" applyFill="1" applyBorder="1" applyAlignment="1">
      <alignment horizontal="center" vertical="center" wrapText="1"/>
    </xf>
    <xf numFmtId="0" fontId="10" fillId="3" borderId="51" xfId="0" applyFont="1" applyFill="1" applyBorder="1" applyAlignment="1">
      <alignment horizontal="right" vertical="center"/>
    </xf>
    <xf numFmtId="0" fontId="10" fillId="0" borderId="51" xfId="0" applyFont="1" applyBorder="1" applyAlignment="1" applyProtection="1">
      <alignment horizontal="right" vertical="center"/>
      <protection locked="0"/>
    </xf>
    <xf numFmtId="0" fontId="12" fillId="3" borderId="51" xfId="0" applyFont="1" applyFill="1" applyBorder="1" applyAlignment="1">
      <alignment horizontal="center" vertical="center" wrapText="1"/>
    </xf>
    <xf numFmtId="178" fontId="12" fillId="0" borderId="64" xfId="1" applyNumberFormat="1" applyFont="1" applyBorder="1" applyAlignment="1" applyProtection="1">
      <alignment horizontal="right" vertical="center"/>
      <protection locked="0"/>
    </xf>
    <xf numFmtId="0" fontId="13" fillId="0" borderId="51" xfId="0" applyFont="1" applyBorder="1" applyAlignment="1">
      <alignment vertical="top" wrapText="1"/>
    </xf>
    <xf numFmtId="0" fontId="19" fillId="0" borderId="51" xfId="0" applyFont="1" applyBorder="1" applyAlignment="1">
      <alignment vertical="top" wrapText="1"/>
    </xf>
    <xf numFmtId="0" fontId="11" fillId="0" borderId="51" xfId="0" applyFont="1" applyBorder="1" applyAlignment="1" applyProtection="1">
      <alignment vertical="top" wrapText="1"/>
      <protection locked="0"/>
    </xf>
    <xf numFmtId="0" fontId="6" fillId="0" borderId="51" xfId="0" applyFont="1" applyBorder="1" applyAlignment="1" applyProtection="1">
      <alignment vertical="top" wrapText="1"/>
      <protection locked="0"/>
    </xf>
    <xf numFmtId="0" fontId="8" fillId="0" borderId="51" xfId="0" applyFont="1" applyBorder="1" applyAlignment="1" applyProtection="1">
      <alignment vertical="top" wrapText="1"/>
      <protection locked="0"/>
    </xf>
    <xf numFmtId="0" fontId="8" fillId="0" borderId="51" xfId="0" applyFont="1" applyBorder="1" applyAlignment="1" applyProtection="1">
      <alignment vertical="center" wrapText="1"/>
      <protection locked="0"/>
    </xf>
    <xf numFmtId="0" fontId="6" fillId="11" borderId="43" xfId="0" applyFont="1" applyFill="1" applyBorder="1" applyAlignment="1">
      <alignment vertical="center" wrapText="1"/>
    </xf>
    <xf numFmtId="0" fontId="6" fillId="0" borderId="43" xfId="0" applyFont="1" applyBorder="1" applyAlignment="1" applyProtection="1">
      <alignment horizontal="left" vertical="top" wrapText="1"/>
      <protection locked="0"/>
    </xf>
    <xf numFmtId="0" fontId="6" fillId="0" borderId="51" xfId="0" applyFont="1" applyBorder="1" applyAlignment="1" applyProtection="1">
      <alignment vertical="top" wrapText="1" shrinkToFit="1"/>
      <protection locked="0"/>
    </xf>
    <xf numFmtId="0" fontId="6" fillId="11" borderId="43" xfId="0" applyFont="1" applyFill="1" applyBorder="1" applyAlignment="1">
      <alignment vertical="center" wrapText="1" shrinkToFit="1"/>
    </xf>
    <xf numFmtId="0" fontId="6" fillId="0" borderId="0" xfId="0" applyFont="1" applyAlignment="1" applyProtection="1">
      <alignment vertical="center" wrapText="1"/>
      <protection locked="0"/>
    </xf>
    <xf numFmtId="0" fontId="6" fillId="0" borderId="0" xfId="0" applyFont="1" applyAlignment="1" applyProtection="1">
      <alignment horizontal="left" vertical="top" wrapText="1"/>
      <protection locked="0"/>
    </xf>
    <xf numFmtId="0" fontId="6" fillId="0" borderId="0" xfId="0" applyFont="1" applyProtection="1">
      <alignment vertical="center"/>
      <protection locked="0"/>
    </xf>
    <xf numFmtId="0" fontId="6" fillId="11" borderId="0" xfId="0" applyFont="1" applyFill="1" applyAlignment="1" applyProtection="1">
      <alignment horizontal="center" vertical="center" wrapText="1"/>
      <protection locked="0"/>
    </xf>
    <xf numFmtId="0" fontId="6" fillId="0" borderId="0" xfId="0" applyFont="1" applyAlignment="1" applyProtection="1">
      <alignment vertical="top"/>
      <protection locked="0"/>
    </xf>
    <xf numFmtId="179" fontId="8" fillId="14" borderId="51" xfId="0" applyNumberFormat="1" applyFont="1" applyFill="1" applyBorder="1" applyAlignment="1">
      <alignment vertical="top" wrapText="1"/>
    </xf>
    <xf numFmtId="0" fontId="5" fillId="5" borderId="12" xfId="0" applyFont="1" applyFill="1" applyBorder="1" applyAlignment="1">
      <alignment horizontal="centerContinuous" vertical="top" wrapText="1"/>
    </xf>
    <xf numFmtId="0" fontId="5" fillId="5" borderId="13" xfId="0" applyFont="1" applyFill="1" applyBorder="1" applyAlignment="1">
      <alignment horizontal="centerContinuous" vertical="top" wrapText="1"/>
    </xf>
    <xf numFmtId="0" fontId="5" fillId="0" borderId="4" xfId="0" applyFont="1" applyBorder="1" applyAlignment="1" applyProtection="1">
      <alignment vertical="top" wrapText="1"/>
      <protection locked="0"/>
    </xf>
    <xf numFmtId="0" fontId="5" fillId="5" borderId="10"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0" borderId="33" xfId="0" applyFont="1" applyBorder="1" applyAlignment="1" applyProtection="1">
      <alignment vertical="top" wrapText="1"/>
      <protection locked="0"/>
    </xf>
    <xf numFmtId="0" fontId="10" fillId="5" borderId="12" xfId="0" applyFont="1" applyFill="1" applyBorder="1" applyAlignment="1">
      <alignment horizontal="centerContinuous" vertical="top" wrapText="1"/>
    </xf>
    <xf numFmtId="0" fontId="5" fillId="13" borderId="37" xfId="0" applyFont="1" applyFill="1" applyBorder="1" applyAlignment="1">
      <alignment horizontal="left" vertical="top"/>
    </xf>
    <xf numFmtId="0" fontId="5" fillId="13" borderId="2" xfId="0" applyFont="1" applyFill="1" applyBorder="1" applyAlignment="1">
      <alignment horizontal="left" vertical="top" wrapText="1"/>
    </xf>
    <xf numFmtId="180" fontId="6" fillId="0" borderId="0" xfId="0" applyNumberFormat="1" applyFont="1" applyAlignment="1">
      <alignment horizontal="left" vertical="top" wrapText="1"/>
    </xf>
    <xf numFmtId="0" fontId="5" fillId="5" borderId="11" xfId="0" applyFont="1" applyFill="1" applyBorder="1" applyAlignment="1">
      <alignment horizontal="centerContinuous" vertical="top" wrapText="1"/>
    </xf>
    <xf numFmtId="0" fontId="5" fillId="5" borderId="2" xfId="0" applyFont="1" applyFill="1" applyBorder="1" applyAlignment="1">
      <alignment horizontal="centerContinuous" vertical="top" wrapText="1"/>
    </xf>
    <xf numFmtId="0" fontId="5" fillId="0" borderId="6" xfId="0" applyFont="1" applyBorder="1" applyAlignment="1" applyProtection="1">
      <alignment vertical="top" wrapText="1"/>
      <protection locked="0"/>
    </xf>
    <xf numFmtId="0" fontId="5" fillId="5" borderId="17" xfId="0" applyFont="1" applyFill="1" applyBorder="1" applyAlignment="1">
      <alignment horizontal="left" vertical="top" wrapText="1"/>
    </xf>
    <xf numFmtId="0" fontId="5" fillId="5" borderId="15" xfId="0" applyFont="1" applyFill="1" applyBorder="1" applyAlignment="1">
      <alignment horizontal="left" vertical="top" wrapText="1"/>
    </xf>
    <xf numFmtId="0" fontId="5" fillId="0" borderId="8" xfId="0" applyFont="1" applyBorder="1" applyAlignment="1" applyProtection="1">
      <alignment vertical="top" wrapText="1"/>
      <protection locked="0"/>
    </xf>
    <xf numFmtId="0" fontId="5" fillId="5" borderId="14" xfId="0" applyFont="1" applyFill="1" applyBorder="1" applyAlignment="1">
      <alignment horizontal="left" vertical="top" wrapText="1"/>
    </xf>
    <xf numFmtId="0" fontId="12" fillId="5" borderId="39" xfId="0" applyFont="1" applyFill="1" applyBorder="1" applyAlignment="1">
      <alignment horizontal="centerContinuous" vertical="top" wrapText="1"/>
    </xf>
    <xf numFmtId="0" fontId="8" fillId="5" borderId="36" xfId="0" applyFont="1" applyFill="1" applyBorder="1" applyAlignment="1">
      <alignment horizontal="centerContinuous" vertical="top" wrapText="1"/>
    </xf>
    <xf numFmtId="0" fontId="5" fillId="5" borderId="38" xfId="0" applyFont="1" applyFill="1" applyBorder="1" applyAlignment="1">
      <alignment horizontal="left" vertical="top" wrapText="1"/>
    </xf>
    <xf numFmtId="0" fontId="8" fillId="5" borderId="40" xfId="0" applyFont="1" applyFill="1" applyBorder="1" applyAlignment="1">
      <alignment horizontal="left" vertical="top" wrapText="1"/>
    </xf>
    <xf numFmtId="0" fontId="8" fillId="0" borderId="41" xfId="0" applyFont="1" applyBorder="1" applyAlignment="1" applyProtection="1">
      <alignment vertical="top" wrapText="1"/>
      <protection locked="0"/>
    </xf>
    <xf numFmtId="0" fontId="6" fillId="9" borderId="43" xfId="0" applyFont="1" applyFill="1" applyBorder="1" applyAlignment="1" applyProtection="1">
      <alignment horizontal="center" vertical="center"/>
      <protection locked="0"/>
    </xf>
    <xf numFmtId="0" fontId="22" fillId="0" borderId="0" xfId="0" applyFont="1">
      <alignment vertical="center"/>
    </xf>
    <xf numFmtId="0" fontId="24" fillId="22" borderId="43" xfId="0" applyFont="1" applyFill="1" applyBorder="1" applyAlignment="1">
      <alignment horizontal="center" vertical="center"/>
    </xf>
    <xf numFmtId="0" fontId="24" fillId="22" borderId="43" xfId="0" applyFont="1" applyFill="1" applyBorder="1" applyAlignment="1">
      <alignment horizontal="center" vertical="center" wrapText="1"/>
    </xf>
    <xf numFmtId="0" fontId="23" fillId="0" borderId="43" xfId="0" applyFont="1" applyBorder="1" applyAlignment="1">
      <alignment horizontal="center" vertical="center"/>
    </xf>
    <xf numFmtId="0" fontId="23" fillId="0" borderId="0" xfId="0" applyFont="1">
      <alignment vertical="center"/>
    </xf>
    <xf numFmtId="0" fontId="24" fillId="21" borderId="43" xfId="0" applyFont="1" applyFill="1" applyBorder="1" applyAlignment="1">
      <alignment horizontal="center" vertical="center" wrapText="1"/>
    </xf>
    <xf numFmtId="0" fontId="24" fillId="25" borderId="43" xfId="0" applyFont="1" applyFill="1" applyBorder="1" applyAlignment="1">
      <alignment horizontal="center" vertical="center"/>
    </xf>
    <xf numFmtId="0" fontId="24" fillId="25" borderId="43" xfId="0" applyFont="1" applyFill="1" applyBorder="1" applyAlignment="1">
      <alignment horizontal="center" vertical="center" wrapText="1"/>
    </xf>
    <xf numFmtId="0" fontId="24" fillId="25" borderId="45" xfId="0" applyFont="1" applyFill="1" applyBorder="1" applyAlignment="1">
      <alignment horizontal="center" vertical="center"/>
    </xf>
    <xf numFmtId="0" fontId="24" fillId="27" borderId="43" xfId="0" applyFont="1" applyFill="1" applyBorder="1" applyAlignment="1">
      <alignment horizontal="center" vertical="center"/>
    </xf>
    <xf numFmtId="0" fontId="24" fillId="27" borderId="43" xfId="0" applyFont="1" applyFill="1" applyBorder="1" applyAlignment="1">
      <alignment horizontal="center" vertical="center" wrapText="1"/>
    </xf>
    <xf numFmtId="0" fontId="12" fillId="8" borderId="22" xfId="0" applyFont="1" applyFill="1" applyBorder="1" applyAlignment="1">
      <alignment horizontal="left" vertical="top" wrapText="1"/>
    </xf>
    <xf numFmtId="0" fontId="12" fillId="0" borderId="22" xfId="0" applyFont="1" applyBorder="1" applyAlignment="1" applyProtection="1">
      <alignment vertical="top" wrapText="1"/>
      <protection locked="0"/>
    </xf>
    <xf numFmtId="0" fontId="8" fillId="14" borderId="22" xfId="0" applyFont="1" applyFill="1" applyBorder="1" applyAlignment="1">
      <alignment vertical="top" wrapText="1"/>
    </xf>
    <xf numFmtId="0" fontId="8" fillId="14" borderId="22" xfId="0" applyFont="1" applyFill="1" applyBorder="1" applyAlignment="1">
      <alignment horizontal="left" vertical="top" wrapText="1"/>
    </xf>
    <xf numFmtId="0" fontId="8" fillId="16" borderId="51" xfId="0" applyFont="1" applyFill="1" applyBorder="1" applyAlignment="1">
      <alignment horizontal="left" vertical="top" wrapText="1"/>
    </xf>
    <xf numFmtId="0" fontId="14" fillId="0" borderId="51" xfId="0" applyFont="1" applyBorder="1" applyAlignment="1">
      <alignment vertical="top" wrapText="1"/>
    </xf>
    <xf numFmtId="0" fontId="12" fillId="0" borderId="51" xfId="0" applyFont="1" applyBorder="1" applyAlignment="1" applyProtection="1">
      <alignment vertical="top" wrapText="1"/>
      <protection locked="0"/>
    </xf>
    <xf numFmtId="0" fontId="8" fillId="4" borderId="51" xfId="0" applyFont="1" applyFill="1" applyBorder="1" applyAlignment="1">
      <alignment horizontal="left" vertical="top" wrapText="1"/>
    </xf>
    <xf numFmtId="0" fontId="12" fillId="8" borderId="22" xfId="0" applyFont="1" applyFill="1" applyBorder="1" applyAlignment="1">
      <alignment horizontal="left" vertical="top" wrapText="1"/>
    </xf>
    <xf numFmtId="0" fontId="8" fillId="0" borderId="22" xfId="0" applyFont="1" applyBorder="1" applyAlignment="1">
      <alignment horizontal="left" vertical="top" wrapText="1"/>
    </xf>
    <xf numFmtId="0" fontId="12" fillId="0" borderId="22" xfId="0" applyFont="1" applyBorder="1" applyAlignment="1" applyProtection="1">
      <alignment horizontal="left" vertical="top" wrapText="1"/>
      <protection locked="0"/>
    </xf>
    <xf numFmtId="0" fontId="5" fillId="6" borderId="22" xfId="0" applyFont="1" applyFill="1" applyBorder="1" applyAlignment="1">
      <alignment horizontal="center" vertical="center" wrapText="1"/>
    </xf>
    <xf numFmtId="0" fontId="8" fillId="0" borderId="22" xfId="0" applyFont="1" applyBorder="1" applyAlignment="1">
      <alignment horizontal="left" vertical="center" wrapText="1"/>
    </xf>
    <xf numFmtId="0" fontId="10" fillId="0" borderId="22" xfId="0" applyFont="1" applyBorder="1" applyAlignment="1" applyProtection="1">
      <alignment horizontal="left" vertical="top" wrapText="1"/>
      <protection locked="0"/>
    </xf>
    <xf numFmtId="0" fontId="11" fillId="0" borderId="22" xfId="0" applyFont="1" applyBorder="1" applyAlignment="1" applyProtection="1">
      <alignment horizontal="left" vertical="top" wrapText="1"/>
      <protection locked="0"/>
    </xf>
    <xf numFmtId="179" fontId="8" fillId="14" borderId="22" xfId="0" applyNumberFormat="1" applyFont="1" applyFill="1" applyBorder="1" applyAlignment="1" applyProtection="1">
      <alignment horizontal="left" vertical="top" wrapText="1"/>
      <protection locked="0"/>
    </xf>
    <xf numFmtId="0" fontId="8" fillId="14" borderId="22" xfId="0" applyFont="1" applyFill="1" applyBorder="1" applyAlignment="1">
      <alignment vertical="center" wrapText="1"/>
    </xf>
    <xf numFmtId="0" fontId="12" fillId="0" borderId="22" xfId="0" applyFont="1" applyBorder="1" applyAlignment="1" applyProtection="1">
      <alignment horizontal="left" vertical="center" wrapText="1"/>
      <protection locked="0"/>
    </xf>
    <xf numFmtId="0" fontId="9" fillId="0" borderId="0" xfId="0" applyFont="1" applyAlignment="1">
      <alignment vertical="center" wrapText="1"/>
    </xf>
    <xf numFmtId="0" fontId="8" fillId="0" borderId="0" xfId="0" applyFont="1" applyAlignment="1">
      <alignment vertical="center" wrapText="1"/>
    </xf>
    <xf numFmtId="0" fontId="5" fillId="0" borderId="22"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179" fontId="10" fillId="0" borderId="22" xfId="0" applyNumberFormat="1" applyFont="1" applyBorder="1" applyAlignment="1" applyProtection="1">
      <alignment horizontal="left" vertical="center" wrapText="1"/>
      <protection locked="0"/>
    </xf>
    <xf numFmtId="179" fontId="11" fillId="0" borderId="22" xfId="0" applyNumberFormat="1" applyFont="1" applyBorder="1" applyAlignment="1" applyProtection="1">
      <alignment horizontal="left" vertical="center" wrapText="1"/>
      <protection locked="0"/>
    </xf>
    <xf numFmtId="179" fontId="12" fillId="0" borderId="22" xfId="0" applyNumberFormat="1" applyFont="1" applyBorder="1" applyAlignment="1" applyProtection="1">
      <alignment horizontal="left" vertical="top" wrapText="1"/>
      <protection locked="0"/>
    </xf>
    <xf numFmtId="0" fontId="12" fillId="0" borderId="22" xfId="0" applyFont="1" applyBorder="1" applyAlignment="1" applyProtection="1">
      <alignment vertical="center" wrapText="1"/>
      <protection locked="0"/>
    </xf>
    <xf numFmtId="0" fontId="12" fillId="0" borderId="22" xfId="0" applyFont="1" applyBorder="1" applyAlignment="1" applyProtection="1">
      <alignment vertical="top" wrapText="1"/>
      <protection locked="0"/>
    </xf>
    <xf numFmtId="0" fontId="8" fillId="14" borderId="22" xfId="0" applyFont="1" applyFill="1" applyBorder="1" applyAlignment="1">
      <alignment vertical="top" wrapText="1"/>
    </xf>
    <xf numFmtId="0" fontId="8" fillId="14" borderId="22" xfId="0" applyFont="1" applyFill="1" applyBorder="1" applyAlignment="1">
      <alignment horizontal="left" vertical="top" wrapText="1"/>
    </xf>
    <xf numFmtId="0" fontId="12" fillId="8" borderId="35" xfId="0" applyFont="1" applyFill="1" applyBorder="1" applyAlignment="1">
      <alignment horizontal="left" vertical="top" wrapText="1"/>
    </xf>
    <xf numFmtId="0" fontId="12" fillId="8" borderId="50" xfId="0" applyFont="1" applyFill="1" applyBorder="1" applyAlignment="1">
      <alignment horizontal="left" vertical="top" wrapText="1"/>
    </xf>
    <xf numFmtId="0" fontId="12" fillId="8" borderId="23" xfId="0" applyFont="1" applyFill="1" applyBorder="1" applyAlignment="1">
      <alignment horizontal="left" vertical="top" wrapText="1"/>
    </xf>
    <xf numFmtId="0" fontId="6" fillId="11" borderId="46" xfId="0" applyFont="1" applyFill="1" applyBorder="1" applyAlignment="1">
      <alignment horizontal="center" vertical="center" wrapText="1"/>
    </xf>
    <xf numFmtId="0" fontId="6" fillId="11" borderId="47" xfId="0" applyFont="1" applyFill="1" applyBorder="1" applyAlignment="1">
      <alignment horizontal="center" vertical="center"/>
    </xf>
    <xf numFmtId="0" fontId="6" fillId="11" borderId="48" xfId="0" applyFont="1" applyFill="1" applyBorder="1" applyAlignment="1">
      <alignment horizontal="center" vertical="center"/>
    </xf>
    <xf numFmtId="0" fontId="6" fillId="0" borderId="45" xfId="0" applyFont="1" applyBorder="1" applyAlignment="1">
      <alignment vertical="top" wrapText="1"/>
    </xf>
    <xf numFmtId="0" fontId="6" fillId="0" borderId="44" xfId="0" applyFont="1" applyBorder="1" applyAlignment="1">
      <alignment vertical="top" wrapText="1"/>
    </xf>
    <xf numFmtId="0" fontId="6" fillId="0" borderId="43" xfId="0" applyFont="1" applyBorder="1" applyAlignment="1">
      <alignment vertical="center" wrapText="1"/>
    </xf>
    <xf numFmtId="0" fontId="6" fillId="0" borderId="45"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center" wrapText="1"/>
    </xf>
    <xf numFmtId="0" fontId="6" fillId="0" borderId="44" xfId="0" applyFont="1" applyBorder="1" applyAlignment="1">
      <alignment horizontal="left" vertical="center" wrapText="1"/>
    </xf>
    <xf numFmtId="0" fontId="5" fillId="6" borderId="51" xfId="0" applyFont="1" applyFill="1" applyBorder="1" applyAlignment="1">
      <alignment horizontal="center" vertical="center" wrapText="1"/>
    </xf>
    <xf numFmtId="0" fontId="7" fillId="0" borderId="51" xfId="0" applyFont="1" applyBorder="1" applyAlignment="1">
      <alignment horizontal="right" vertical="center" wrapText="1"/>
    </xf>
    <xf numFmtId="179" fontId="12" fillId="0" borderId="51" xfId="0" applyNumberFormat="1" applyFont="1" applyBorder="1" applyAlignment="1" applyProtection="1">
      <alignment vertical="top" wrapText="1"/>
      <protection locked="0"/>
    </xf>
    <xf numFmtId="0" fontId="12" fillId="0" borderId="51" xfId="0" applyFont="1" applyBorder="1" applyAlignment="1" applyProtection="1">
      <alignment horizontal="left" vertical="top" wrapText="1"/>
      <protection locked="0"/>
    </xf>
    <xf numFmtId="0" fontId="10" fillId="0" borderId="51" xfId="0" applyFont="1" applyBorder="1" applyAlignment="1" applyProtection="1">
      <alignment horizontal="left" vertical="top" wrapText="1"/>
      <protection locked="0"/>
    </xf>
    <xf numFmtId="0" fontId="11" fillId="0" borderId="51" xfId="0" applyFont="1" applyBorder="1" applyAlignment="1" applyProtection="1">
      <alignment horizontal="left" vertical="top" wrapText="1"/>
      <protection locked="0"/>
    </xf>
    <xf numFmtId="0" fontId="14" fillId="0" borderId="51" xfId="0" applyFont="1" applyBorder="1" applyAlignment="1" applyProtection="1">
      <alignment horizontal="left" vertical="top" wrapText="1"/>
      <protection locked="0"/>
    </xf>
    <xf numFmtId="0" fontId="13" fillId="0" borderId="51" xfId="0" applyFont="1" applyBorder="1" applyAlignment="1" applyProtection="1">
      <alignment horizontal="left" vertical="top" wrapText="1"/>
      <protection locked="0"/>
    </xf>
    <xf numFmtId="0" fontId="5" fillId="14" borderId="51" xfId="0" applyFont="1" applyFill="1" applyBorder="1" applyAlignment="1">
      <alignment horizontal="left" vertical="top" wrapText="1"/>
    </xf>
    <xf numFmtId="179" fontId="12" fillId="0" borderId="51" xfId="0" applyNumberFormat="1" applyFont="1" applyBorder="1" applyAlignment="1" applyProtection="1">
      <alignment horizontal="left" vertical="top" wrapText="1"/>
      <protection locked="0"/>
    </xf>
    <xf numFmtId="0" fontId="5" fillId="0" borderId="5"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6" borderId="49" xfId="0"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0" borderId="52" xfId="0" applyFont="1" applyBorder="1">
      <alignment vertical="center"/>
    </xf>
    <xf numFmtId="0" fontId="5" fillId="0" borderId="53" xfId="0" applyFont="1" applyBorder="1">
      <alignment vertical="center"/>
    </xf>
    <xf numFmtId="0" fontId="5" fillId="0" borderId="54" xfId="0" applyFont="1" applyBorder="1">
      <alignment vertical="center"/>
    </xf>
    <xf numFmtId="0" fontId="5" fillId="0" borderId="55" xfId="0" applyFont="1" applyBorder="1">
      <alignment vertical="center"/>
    </xf>
    <xf numFmtId="0" fontId="5" fillId="0" borderId="56" xfId="0" applyFont="1" applyBorder="1">
      <alignment vertical="center"/>
    </xf>
    <xf numFmtId="0" fontId="5" fillId="0" borderId="57" xfId="0" applyFont="1" applyBorder="1">
      <alignment vertical="center"/>
    </xf>
    <xf numFmtId="0" fontId="5" fillId="0" borderId="58" xfId="0" applyFont="1" applyBorder="1">
      <alignment vertical="center"/>
    </xf>
    <xf numFmtId="0" fontId="5" fillId="0" borderId="59" xfId="0" applyFont="1" applyBorder="1">
      <alignment vertical="center"/>
    </xf>
    <xf numFmtId="0" fontId="5" fillId="0" borderId="60" xfId="0" applyFont="1" applyBorder="1">
      <alignment vertical="center"/>
    </xf>
    <xf numFmtId="0" fontId="5" fillId="15" borderId="51" xfId="0" applyFont="1" applyFill="1" applyBorder="1" applyAlignment="1">
      <alignment horizontal="center" vertical="center" wrapText="1"/>
    </xf>
    <xf numFmtId="0" fontId="12" fillId="0" borderId="51" xfId="0" applyFont="1" applyBorder="1" applyProtection="1">
      <alignment vertical="center"/>
      <protection locked="0"/>
    </xf>
    <xf numFmtId="179" fontId="12" fillId="0" borderId="51" xfId="0" applyNumberFormat="1" applyFont="1" applyBorder="1" applyAlignment="1" applyProtection="1">
      <alignment horizontal="center" vertical="top" wrapText="1"/>
      <protection locked="0"/>
    </xf>
    <xf numFmtId="0" fontId="8" fillId="0" borderId="51" xfId="0" applyFont="1" applyBorder="1" applyAlignment="1" applyProtection="1">
      <alignment horizontal="left" vertical="top" wrapText="1"/>
      <protection locked="0"/>
    </xf>
    <xf numFmtId="0" fontId="8" fillId="0" borderId="0" xfId="0" applyFont="1">
      <alignment vertical="center"/>
    </xf>
    <xf numFmtId="0" fontId="8" fillId="0" borderId="51" xfId="0" applyFont="1" applyBorder="1" applyAlignment="1">
      <alignment horizontal="left" vertical="top" wrapText="1"/>
    </xf>
    <xf numFmtId="0" fontId="14" fillId="0" borderId="51" xfId="0" applyFont="1" applyBorder="1" applyAlignment="1">
      <alignment horizontal="left" vertical="top" wrapText="1"/>
    </xf>
    <xf numFmtId="0" fontId="18" fillId="0" borderId="51" xfId="0" applyFont="1" applyBorder="1" applyAlignment="1" applyProtection="1">
      <alignment horizontal="left" vertical="top" wrapText="1"/>
      <protection locked="0"/>
    </xf>
    <xf numFmtId="0" fontId="8" fillId="0" borderId="51" xfId="0" applyFont="1" applyBorder="1" applyAlignment="1" applyProtection="1">
      <alignment horizontal="left" vertical="center"/>
      <protection locked="0"/>
    </xf>
    <xf numFmtId="0" fontId="8" fillId="16" borderId="51" xfId="0" applyFont="1" applyFill="1" applyBorder="1" applyAlignment="1">
      <alignment horizontal="left" vertical="top" wrapText="1"/>
    </xf>
    <xf numFmtId="179" fontId="8" fillId="16" borderId="51" xfId="0" applyNumberFormat="1" applyFont="1" applyFill="1" applyBorder="1" applyAlignment="1" applyProtection="1">
      <alignment horizontal="left" vertical="top" wrapText="1"/>
      <protection locked="0"/>
    </xf>
    <xf numFmtId="0" fontId="8" fillId="16" borderId="61" xfId="0" applyFont="1" applyFill="1" applyBorder="1" applyAlignment="1">
      <alignment vertical="top" wrapText="1"/>
    </xf>
    <xf numFmtId="0" fontId="8" fillId="16" borderId="62" xfId="0" applyFont="1" applyFill="1" applyBorder="1" applyAlignment="1">
      <alignment vertical="top" wrapText="1"/>
    </xf>
    <xf numFmtId="0" fontId="8" fillId="16" borderId="63" xfId="0" applyFont="1" applyFill="1" applyBorder="1" applyAlignment="1">
      <alignment vertical="top" wrapText="1"/>
    </xf>
    <xf numFmtId="0" fontId="14" fillId="0" borderId="51" xfId="0" applyFont="1" applyBorder="1" applyAlignment="1">
      <alignment vertical="top" wrapText="1"/>
    </xf>
    <xf numFmtId="0" fontId="14" fillId="0" borderId="51" xfId="0" applyFont="1" applyBorder="1" applyAlignment="1">
      <alignment horizontal="left" vertical="center" wrapText="1"/>
    </xf>
    <xf numFmtId="0" fontId="8" fillId="0" borderId="51" xfId="0" applyFont="1" applyBorder="1" applyAlignment="1">
      <alignment horizontal="left" vertical="center" wrapText="1"/>
    </xf>
    <xf numFmtId="0" fontId="12" fillId="0" borderId="51" xfId="0" applyFont="1" applyBorder="1" applyAlignment="1" applyProtection="1">
      <alignment vertical="top" wrapText="1"/>
      <protection locked="0"/>
    </xf>
    <xf numFmtId="14" fontId="12" fillId="0" borderId="51" xfId="0" applyNumberFormat="1" applyFont="1" applyBorder="1" applyAlignment="1" applyProtection="1">
      <alignment horizontal="center" vertical="center" wrapText="1"/>
      <protection locked="0"/>
    </xf>
    <xf numFmtId="0" fontId="12" fillId="0" borderId="51" xfId="0" applyFont="1" applyBorder="1" applyAlignment="1" applyProtection="1">
      <alignment horizontal="center" vertical="center" wrapText="1"/>
      <protection locked="0"/>
    </xf>
    <xf numFmtId="0" fontId="14" fillId="9" borderId="51" xfId="0" applyFont="1" applyFill="1" applyBorder="1" applyAlignment="1">
      <alignment horizontal="left" vertical="center" wrapText="1"/>
    </xf>
    <xf numFmtId="0" fontId="12" fillId="0" borderId="51" xfId="0" applyFont="1" applyBorder="1" applyAlignment="1" applyProtection="1">
      <alignment horizontal="left" vertical="center" wrapText="1"/>
      <protection locked="0"/>
    </xf>
    <xf numFmtId="0" fontId="8" fillId="3" borderId="51" xfId="0" applyFont="1" applyFill="1" applyBorder="1" applyAlignment="1" applyProtection="1">
      <alignment vertical="top" wrapText="1"/>
      <protection locked="0"/>
    </xf>
    <xf numFmtId="0" fontId="8" fillId="3" borderId="61" xfId="0" applyFont="1" applyFill="1" applyBorder="1" applyAlignment="1" applyProtection="1">
      <alignment vertical="top" wrapText="1"/>
      <protection locked="0"/>
    </xf>
    <xf numFmtId="0" fontId="8" fillId="3" borderId="62" xfId="0" applyFont="1" applyFill="1" applyBorder="1" applyAlignment="1">
      <alignment horizontal="center" vertical="top" wrapText="1"/>
    </xf>
    <xf numFmtId="0" fontId="8" fillId="3" borderId="63" xfId="0" applyFont="1" applyFill="1" applyBorder="1" applyAlignment="1">
      <alignment horizontal="center" vertical="top" wrapText="1"/>
    </xf>
    <xf numFmtId="0" fontId="5" fillId="17" borderId="51" xfId="0" applyFont="1" applyFill="1" applyBorder="1" applyAlignment="1">
      <alignment horizontal="center" vertical="center" wrapText="1"/>
    </xf>
    <xf numFmtId="0" fontId="5" fillId="3" borderId="67" xfId="0" applyFont="1" applyFill="1" applyBorder="1" applyAlignment="1">
      <alignment horizontal="left" vertical="top" wrapText="1"/>
    </xf>
    <xf numFmtId="0" fontId="5" fillId="3" borderId="62" xfId="0" applyFont="1" applyFill="1" applyBorder="1" applyAlignment="1">
      <alignment horizontal="left" vertical="top" wrapText="1"/>
    </xf>
    <xf numFmtId="0" fontId="5" fillId="3" borderId="63" xfId="0" applyFont="1" applyFill="1" applyBorder="1" applyAlignment="1">
      <alignment horizontal="left" vertical="top" wrapText="1"/>
    </xf>
    <xf numFmtId="0" fontId="5" fillId="3" borderId="61" xfId="0" applyFont="1" applyFill="1" applyBorder="1" applyAlignment="1">
      <alignment horizontal="left" vertical="top" wrapText="1"/>
    </xf>
    <xf numFmtId="0" fontId="5" fillId="18" borderId="65" xfId="0" applyFont="1" applyFill="1" applyBorder="1" applyAlignment="1">
      <alignment horizontal="left" vertical="center" wrapText="1"/>
    </xf>
    <xf numFmtId="0" fontId="5" fillId="18" borderId="68" xfId="0" applyFont="1" applyFill="1" applyBorder="1" applyAlignment="1">
      <alignment horizontal="left" vertical="center" wrapText="1"/>
    </xf>
    <xf numFmtId="0" fontId="5" fillId="18" borderId="56" xfId="0" applyFont="1" applyFill="1" applyBorder="1" applyAlignment="1">
      <alignment horizontal="left" vertical="center" wrapText="1"/>
    </xf>
    <xf numFmtId="0" fontId="5" fillId="18" borderId="66" xfId="0" applyFont="1" applyFill="1" applyBorder="1" applyAlignment="1">
      <alignment horizontal="left" vertical="center" wrapText="1"/>
    </xf>
    <xf numFmtId="0" fontId="8" fillId="3" borderId="61" xfId="0" applyFont="1" applyFill="1" applyBorder="1" applyAlignment="1">
      <alignment horizontal="left" vertical="top" wrapText="1"/>
    </xf>
    <xf numFmtId="0" fontId="8" fillId="3" borderId="62" xfId="0" applyFont="1" applyFill="1" applyBorder="1" applyAlignment="1">
      <alignment horizontal="left" vertical="top" wrapText="1"/>
    </xf>
    <xf numFmtId="0" fontId="18" fillId="9" borderId="51" xfId="0" applyFont="1" applyFill="1" applyBorder="1" applyAlignment="1">
      <alignment horizontal="left" vertical="center" wrapText="1"/>
    </xf>
    <xf numFmtId="0" fontId="12" fillId="0" borderId="61" xfId="0" applyFont="1" applyBorder="1" applyAlignment="1" applyProtection="1">
      <alignment horizontal="left" vertical="center" wrapText="1"/>
      <protection locked="0"/>
    </xf>
    <xf numFmtId="0" fontId="5" fillId="19" borderId="51" xfId="0" applyFont="1" applyFill="1" applyBorder="1" applyAlignment="1">
      <alignment horizontal="center" vertical="center" wrapText="1"/>
    </xf>
    <xf numFmtId="0" fontId="5" fillId="7" borderId="51" xfId="0" applyFont="1" applyFill="1" applyBorder="1" applyAlignment="1">
      <alignment horizontal="left" vertical="top" wrapText="1"/>
    </xf>
    <xf numFmtId="0" fontId="8" fillId="4" borderId="51" xfId="0" applyFont="1" applyFill="1" applyBorder="1" applyAlignment="1">
      <alignment horizontal="center" vertical="top" wrapText="1"/>
    </xf>
    <xf numFmtId="0" fontId="8" fillId="4" borderId="61" xfId="0" applyFont="1" applyFill="1" applyBorder="1" applyAlignment="1">
      <alignment horizontal="center" vertical="top" wrapText="1"/>
    </xf>
    <xf numFmtId="0" fontId="5" fillId="20" borderId="51" xfId="0" applyFont="1" applyFill="1" applyBorder="1" applyAlignment="1">
      <alignment horizontal="center" vertical="center" wrapText="1"/>
    </xf>
    <xf numFmtId="0" fontId="8" fillId="4" borderId="51" xfId="0" applyFont="1" applyFill="1" applyBorder="1" applyAlignment="1">
      <alignment horizontal="left" vertical="top" wrapText="1"/>
    </xf>
    <xf numFmtId="0" fontId="23" fillId="24" borderId="46" xfId="0" applyFont="1" applyFill="1" applyBorder="1" applyAlignment="1">
      <alignment horizontal="center" vertical="center"/>
    </xf>
    <xf numFmtId="0" fontId="23" fillId="24" borderId="47" xfId="0" applyFont="1" applyFill="1" applyBorder="1" applyAlignment="1">
      <alignment horizontal="center" vertical="center"/>
    </xf>
    <xf numFmtId="0" fontId="23" fillId="26" borderId="46" xfId="0" applyFont="1" applyFill="1" applyBorder="1" applyAlignment="1">
      <alignment horizontal="center" vertical="center"/>
    </xf>
    <xf numFmtId="0" fontId="23" fillId="26" borderId="47" xfId="0" applyFont="1" applyFill="1" applyBorder="1" applyAlignment="1">
      <alignment horizontal="center" vertical="center"/>
    </xf>
    <xf numFmtId="0" fontId="23" fillId="26" borderId="48" xfId="0" applyFont="1" applyFill="1" applyBorder="1" applyAlignment="1">
      <alignment horizontal="center" vertical="center"/>
    </xf>
    <xf numFmtId="0" fontId="21" fillId="0" borderId="0" xfId="0" applyFont="1" applyAlignment="1">
      <alignment horizontal="center" vertical="center"/>
    </xf>
    <xf numFmtId="0" fontId="23" fillId="0" borderId="69" xfId="0" applyFont="1" applyBorder="1" applyAlignment="1">
      <alignment horizontal="left" vertical="center"/>
    </xf>
    <xf numFmtId="0" fontId="23" fillId="21" borderId="46" xfId="0" applyFont="1" applyFill="1" applyBorder="1" applyAlignment="1">
      <alignment horizontal="center" vertical="center"/>
    </xf>
    <xf numFmtId="0" fontId="23" fillId="21" borderId="47" xfId="0" applyFont="1" applyFill="1" applyBorder="1" applyAlignment="1">
      <alignment horizontal="center" vertical="center"/>
    </xf>
    <xf numFmtId="0" fontId="23" fillId="23" borderId="46" xfId="0" applyFont="1" applyFill="1" applyBorder="1" applyAlignment="1">
      <alignment horizontal="center" vertical="center"/>
    </xf>
    <xf numFmtId="0" fontId="23" fillId="23" borderId="47" xfId="0" applyFont="1" applyFill="1" applyBorder="1" applyAlignment="1">
      <alignment horizontal="center" vertical="center"/>
    </xf>
    <xf numFmtId="0" fontId="23" fillId="23" borderId="48" xfId="0" applyFont="1" applyFill="1" applyBorder="1" applyAlignment="1">
      <alignment horizontal="center" vertical="center"/>
    </xf>
  </cellXfs>
  <cellStyles count="2">
    <cellStyle name="桁区切り" xfId="1" builtinId="6"/>
    <cellStyle name="標準" xfId="0" builtinId="0"/>
  </cellStyles>
  <dxfs count="48">
    <dxf>
      <fill>
        <patternFill patternType="lightUp">
          <fgColor theme="0" tint="-0.24994659260841701"/>
        </patternFill>
      </fill>
      <border>
        <vertical/>
        <horizontal/>
      </border>
    </dxf>
    <dxf>
      <fill>
        <patternFill patternType="lightUp">
          <fgColor theme="0" tint="-0.24994659260841701"/>
        </patternFill>
      </fill>
      <border>
        <vertical/>
        <horizontal/>
      </border>
    </dxf>
    <dxf>
      <font>
        <b/>
        <i val="0"/>
      </font>
    </dxf>
    <dxf>
      <fill>
        <patternFill patternType="lightUp">
          <fgColor theme="0" tint="-0.24994659260841701"/>
        </patternFill>
      </fill>
      <border>
        <vertical/>
        <horizontal/>
      </border>
    </dxf>
    <dxf>
      <font>
        <u val="none"/>
        <color theme="1" tint="0.499984740745262"/>
      </font>
    </dxf>
    <dxf>
      <font>
        <color theme="0" tint="-0.24994659260841701"/>
      </font>
    </dxf>
    <dxf>
      <fill>
        <patternFill patternType="lightUp">
          <fgColor theme="0" tint="-0.24994659260841701"/>
        </patternFill>
      </fill>
      <border>
        <vertical/>
        <horizontal/>
      </border>
    </dxf>
    <dxf>
      <font>
        <u val="none"/>
        <color theme="1" tint="0.499984740745262"/>
      </font>
    </dxf>
    <dxf>
      <font>
        <color theme="0" tint="-0.24994659260841701"/>
      </font>
    </dxf>
    <dxf>
      <fill>
        <patternFill patternType="lightUp">
          <fgColor theme="0" tint="-0.24994659260841701"/>
        </patternFill>
      </fill>
      <border>
        <vertical/>
        <horizontal/>
      </border>
    </dxf>
    <dxf>
      <font>
        <u val="none"/>
        <color theme="1" tint="0.499984740745262"/>
      </font>
    </dxf>
    <dxf>
      <font>
        <color theme="0" tint="-0.24994659260841701"/>
      </font>
    </dxf>
    <dxf>
      <fill>
        <patternFill patternType="lightUp">
          <fgColor theme="0" tint="-0.24994659260841701"/>
        </patternFill>
      </fill>
      <border>
        <vertical/>
        <horizontal/>
      </border>
    </dxf>
    <dxf>
      <font>
        <u val="none"/>
        <color theme="1" tint="0.499984740745262"/>
      </font>
    </dxf>
    <dxf>
      <font>
        <color theme="0" tint="-0.24994659260841701"/>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color rgb="FFC00000"/>
      </font>
      <fill>
        <patternFill patternType="none">
          <bgColor auto="1"/>
        </patternFill>
      </fill>
    </dxf>
    <dxf>
      <border>
        <bottom style="dotted">
          <color theme="0" tint="-0.24994659260841701"/>
        </bottom>
        <vertical/>
        <horizontal/>
      </border>
    </dxf>
    <dxf>
      <fill>
        <patternFill patternType="solid">
          <fgColor theme="0" tint="-0.24994659260841701"/>
          <bgColor theme="0" tint="-0.24994659260841701"/>
        </patternFill>
      </fill>
      <border>
        <vertical/>
        <horizontal/>
      </border>
    </dxf>
    <dxf>
      <fill>
        <patternFill patternType="none">
          <bgColor auto="1"/>
        </patternFill>
      </fill>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ill>
        <patternFill patternType="darkUp">
          <fgColor rgb="FFFFFFCC"/>
        </patternFill>
      </fill>
    </dxf>
    <dxf>
      <fill>
        <patternFill patternType="darkUp">
          <fgColor rgb="FFFFFFCC"/>
        </patternFill>
      </fill>
    </dxf>
    <dxf>
      <fill>
        <patternFill patternType="darkUp">
          <fgColor rgb="FFFFFFCC"/>
        </patternFill>
      </fill>
    </dxf>
    <dxf>
      <fill>
        <patternFill patternType="darkUp">
          <fgColor rgb="FFFFFFCC"/>
        </patternFill>
      </fill>
    </dxf>
    <dxf>
      <fill>
        <patternFill patternType="darkUp">
          <fgColor rgb="FFFFFFCC"/>
        </patternFill>
      </fill>
    </dxf>
    <dxf>
      <fill>
        <patternFill patternType="darkUp">
          <fgColor rgb="FFFFFFCC"/>
        </patternFill>
      </fill>
    </dxf>
  </dxfs>
  <tableStyles count="0" defaultTableStyle="TableStyleMedium2" defaultPivotStyle="PivotStyleLight16"/>
  <colors>
    <mruColors>
      <color rgb="FFFFCC99"/>
      <color rgb="FFFFFFCC"/>
      <color rgb="FF99CCFF"/>
      <color rgb="FF66CCFF"/>
      <color rgb="FFFFCCCC"/>
      <color rgb="FFFFCCFF"/>
      <color rgb="FFFF99FF"/>
      <color rgb="FFFFCC66"/>
      <color rgb="FFFF9933"/>
      <color rgb="FFFDE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45475</xdr:colOff>
      <xdr:row>5</xdr:row>
      <xdr:rowOff>264793</xdr:rowOff>
    </xdr:from>
    <xdr:to>
      <xdr:col>8</xdr:col>
      <xdr:colOff>418408</xdr:colOff>
      <xdr:row>11</xdr:row>
      <xdr:rowOff>212722</xdr:rowOff>
    </xdr:to>
    <xdr:grpSp>
      <xdr:nvGrpSpPr>
        <xdr:cNvPr id="2" name="グループ化 1">
          <a:extLst>
            <a:ext uri="{FF2B5EF4-FFF2-40B4-BE49-F238E27FC236}">
              <a16:creationId xmlns:a16="http://schemas.microsoft.com/office/drawing/2014/main" id="{1F1FD0B8-92C5-48FE-9ED3-EC1C74C9087B}"/>
            </a:ext>
          </a:extLst>
        </xdr:cNvPr>
        <xdr:cNvGrpSpPr/>
      </xdr:nvGrpSpPr>
      <xdr:grpSpPr>
        <a:xfrm>
          <a:off x="7306351" y="2955658"/>
          <a:ext cx="4536614" cy="1956133"/>
          <a:chOff x="7150214" y="2705298"/>
          <a:chExt cx="4385828" cy="2504405"/>
        </a:xfrm>
      </xdr:grpSpPr>
      <xdr:sp macro="" textlink="">
        <xdr:nvSpPr>
          <xdr:cNvPr id="20" name="二等辺三角形 19">
            <a:extLst>
              <a:ext uri="{FF2B5EF4-FFF2-40B4-BE49-F238E27FC236}">
                <a16:creationId xmlns:a16="http://schemas.microsoft.com/office/drawing/2014/main" id="{F5D9B79B-AFD0-49C0-B03F-1ADBEF4A75F4}"/>
              </a:ext>
            </a:extLst>
          </xdr:cNvPr>
          <xdr:cNvSpPr/>
        </xdr:nvSpPr>
        <xdr:spPr>
          <a:xfrm rot="17094301">
            <a:off x="7578368" y="3041211"/>
            <a:ext cx="270285"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283108D6-29A4-4D5B-BE9C-0A8474CB7753}"/>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801A672B-25D9-4387-B297-EED9F896D7C0}"/>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可能な限り、個人アドレスではなく組織アドレス</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　 としてください。</a:t>
            </a:r>
            <a:r>
              <a:rPr kumimoji="1" lang="ja-JP" altLang="en-US" sz="1100">
                <a:solidFill>
                  <a:srgbClr val="FF0000"/>
                </a:solidFill>
                <a:latin typeface="メイリオ" panose="020B0604030504040204" pitchFamily="50" charset="-128"/>
                <a:ea typeface="メイリオ" panose="020B0604030504040204" pitchFamily="50" charset="-128"/>
              </a:rPr>
              <a:t>個人アドレスを記入する場合は、</a:t>
            </a:r>
          </a:p>
          <a:p>
            <a:r>
              <a:rPr kumimoji="1" lang="ja-JP" altLang="en-US" sz="1100">
                <a:solidFill>
                  <a:srgbClr val="FF0000"/>
                </a:solidFill>
                <a:latin typeface="メイリオ" panose="020B0604030504040204" pitchFamily="50" charset="-128"/>
                <a:ea typeface="メイリオ" panose="020B0604030504040204" pitchFamily="50" charset="-128"/>
              </a:rPr>
              <a:t>　 所属の共通アドレスや他の担当者の個人アドレス等</a:t>
            </a:r>
          </a:p>
          <a:p>
            <a:r>
              <a:rPr kumimoji="1" lang="ja-JP" altLang="en-US" sz="1100">
                <a:solidFill>
                  <a:srgbClr val="FF0000"/>
                </a:solidFill>
                <a:latin typeface="メイリオ" panose="020B0604030504040204" pitchFamily="50" charset="-128"/>
                <a:ea typeface="メイリオ" panose="020B0604030504040204" pitchFamily="50" charset="-128"/>
              </a:rPr>
              <a:t>    を併せて記載してください。</a:t>
            </a:r>
            <a:endParaRPr kumimoji="1" lang="en-US" altLang="ja-JP" sz="1100">
              <a:solidFill>
                <a:srgbClr val="FF0000"/>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 応募書類のアップロード時に登録するメールアド</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　 レスと同一のものを記載してください。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-306218</xdr:colOff>
      <xdr:row>1</xdr:row>
      <xdr:rowOff>0</xdr:rowOff>
    </xdr:from>
    <xdr:to>
      <xdr:col>1</xdr:col>
      <xdr:colOff>674802</xdr:colOff>
      <xdr:row>1</xdr:row>
      <xdr:rowOff>0</xdr:rowOff>
    </xdr:to>
    <xdr:grpSp>
      <xdr:nvGrpSpPr>
        <xdr:cNvPr id="2" name="グループ化 1">
          <a:extLst>
            <a:ext uri="{FF2B5EF4-FFF2-40B4-BE49-F238E27FC236}">
              <a16:creationId xmlns:a16="http://schemas.microsoft.com/office/drawing/2014/main" id="{40192B47-34E2-21EC-57CC-EACB9D08FC0E}"/>
            </a:ext>
          </a:extLst>
        </xdr:cNvPr>
        <xdr:cNvGrpSpPr/>
      </xdr:nvGrpSpPr>
      <xdr:grpSpPr>
        <a:xfrm>
          <a:off x="-306218" y="238125"/>
          <a:ext cx="1857320" cy="0"/>
          <a:chOff x="0" y="0"/>
          <a:chExt cx="2034373" cy="2432204"/>
        </a:xfrm>
      </xdr:grpSpPr>
      <xdr:sp macro="" textlink="">
        <xdr:nvSpPr>
          <xdr:cNvPr id="10" name="二等辺三角形 9">
            <a:extLst>
              <a:ext uri="{FF2B5EF4-FFF2-40B4-BE49-F238E27FC236}">
                <a16:creationId xmlns:a16="http://schemas.microsoft.com/office/drawing/2014/main" id="{19659FF8-7A87-63DE-767C-B3EB8D15BE91}"/>
              </a:ext>
            </a:extLst>
          </xdr:cNvPr>
          <xdr:cNvSpPr/>
        </xdr:nvSpPr>
        <xdr:spPr>
          <a:xfrm rot="218454" flipH="1">
            <a:off x="1576113" y="0"/>
            <a:ext cx="155443" cy="976178"/>
          </a:xfrm>
          <a:prstGeom prst="triangle">
            <a:avLst>
              <a:gd name="adj" fmla="val 62957"/>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sp macro="" textlink="">
        <xdr:nvSpPr>
          <xdr:cNvPr id="16" name="四角形: 角を丸くする 15">
            <a:extLst>
              <a:ext uri="{FF2B5EF4-FFF2-40B4-BE49-F238E27FC236}">
                <a16:creationId xmlns:a16="http://schemas.microsoft.com/office/drawing/2014/main" id="{F9221960-03CA-2B96-B059-8B399BDBFB09}"/>
              </a:ext>
            </a:extLst>
          </xdr:cNvPr>
          <xdr:cNvSpPr/>
        </xdr:nvSpPr>
        <xdr:spPr>
          <a:xfrm>
            <a:off x="0" y="594493"/>
            <a:ext cx="2034373" cy="1837711"/>
          </a:xfrm>
          <a:prstGeom prst="roundRect">
            <a:avLst>
              <a:gd name="adj" fmla="val 8503"/>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grpSp>
    <xdr:clientData/>
  </xdr:twoCellAnchor>
  <xdr:twoCellAnchor>
    <xdr:from>
      <xdr:col>4</xdr:col>
      <xdr:colOff>3383</xdr:colOff>
      <xdr:row>12</xdr:row>
      <xdr:rowOff>0</xdr:rowOff>
    </xdr:from>
    <xdr:to>
      <xdr:col>5</xdr:col>
      <xdr:colOff>254422</xdr:colOff>
      <xdr:row>12</xdr:row>
      <xdr:rowOff>0</xdr:rowOff>
    </xdr:to>
    <xdr:sp macro="" textlink="">
      <xdr:nvSpPr>
        <xdr:cNvPr id="54" name="二等辺三角形 53">
          <a:extLst>
            <a:ext uri="{FF2B5EF4-FFF2-40B4-BE49-F238E27FC236}">
              <a16:creationId xmlns:a16="http://schemas.microsoft.com/office/drawing/2014/main" id="{A7D64431-287A-4B7A-BCF5-1379C85591D5}"/>
            </a:ext>
          </a:extLst>
        </xdr:cNvPr>
        <xdr:cNvSpPr/>
      </xdr:nvSpPr>
      <xdr:spPr>
        <a:xfrm rot="17166769">
          <a:off x="7660887" y="6644197"/>
          <a:ext cx="156982" cy="93683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87</xdr:row>
      <xdr:rowOff>0</xdr:rowOff>
    </xdr:from>
    <xdr:to>
      <xdr:col>5</xdr:col>
      <xdr:colOff>254422</xdr:colOff>
      <xdr:row>87</xdr:row>
      <xdr:rowOff>0</xdr:rowOff>
    </xdr:to>
    <xdr:sp macro="" textlink="">
      <xdr:nvSpPr>
        <xdr:cNvPr id="13" name="二等辺三角形 12">
          <a:extLst>
            <a:ext uri="{FF2B5EF4-FFF2-40B4-BE49-F238E27FC236}">
              <a16:creationId xmlns:a16="http://schemas.microsoft.com/office/drawing/2014/main" id="{99737B3C-1A5D-4749-A015-39E35776D548}"/>
            </a:ext>
          </a:extLst>
        </xdr:cNvPr>
        <xdr:cNvSpPr/>
      </xdr:nvSpPr>
      <xdr:spPr>
        <a:xfrm rot="17166769">
          <a:off x="7764143" y="27817020"/>
          <a:ext cx="0" cy="93683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88</xdr:row>
      <xdr:rowOff>0</xdr:rowOff>
    </xdr:from>
    <xdr:to>
      <xdr:col>5</xdr:col>
      <xdr:colOff>254422</xdr:colOff>
      <xdr:row>88</xdr:row>
      <xdr:rowOff>0</xdr:rowOff>
    </xdr:to>
    <xdr:sp macro="" textlink="">
      <xdr:nvSpPr>
        <xdr:cNvPr id="18" name="二等辺三角形 17">
          <a:extLst>
            <a:ext uri="{FF2B5EF4-FFF2-40B4-BE49-F238E27FC236}">
              <a16:creationId xmlns:a16="http://schemas.microsoft.com/office/drawing/2014/main" id="{4653CF85-60F8-46C2-9B90-A5E2E0FB8256}"/>
            </a:ext>
          </a:extLst>
        </xdr:cNvPr>
        <xdr:cNvSpPr/>
      </xdr:nvSpPr>
      <xdr:spPr>
        <a:xfrm rot="17166769">
          <a:off x="7766048" y="29365785"/>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85</xdr:row>
      <xdr:rowOff>0</xdr:rowOff>
    </xdr:from>
    <xdr:to>
      <xdr:col>5</xdr:col>
      <xdr:colOff>254422</xdr:colOff>
      <xdr:row>85</xdr:row>
      <xdr:rowOff>0</xdr:rowOff>
    </xdr:to>
    <xdr:sp macro="" textlink="">
      <xdr:nvSpPr>
        <xdr:cNvPr id="22" name="二等辺三角形 21">
          <a:extLst>
            <a:ext uri="{FF2B5EF4-FFF2-40B4-BE49-F238E27FC236}">
              <a16:creationId xmlns:a16="http://schemas.microsoft.com/office/drawing/2014/main" id="{08FC2B79-2659-45E0-9826-B48998BDD3BF}"/>
            </a:ext>
          </a:extLst>
        </xdr:cNvPr>
        <xdr:cNvSpPr/>
      </xdr:nvSpPr>
      <xdr:spPr>
        <a:xfrm rot="17166769">
          <a:off x="7761603" y="39717555"/>
          <a:ext cx="0" cy="93683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58763</xdr:colOff>
      <xdr:row>5</xdr:row>
      <xdr:rowOff>1257300</xdr:rowOff>
    </xdr:from>
    <xdr:to>
      <xdr:col>10</xdr:col>
      <xdr:colOff>9526</xdr:colOff>
      <xdr:row>6</xdr:row>
      <xdr:rowOff>215900</xdr:rowOff>
    </xdr:to>
    <xdr:grpSp>
      <xdr:nvGrpSpPr>
        <xdr:cNvPr id="3" name="グループ化 2">
          <a:extLst>
            <a:ext uri="{FF2B5EF4-FFF2-40B4-BE49-F238E27FC236}">
              <a16:creationId xmlns:a16="http://schemas.microsoft.com/office/drawing/2014/main" id="{3062DCF4-0E54-497E-8FFD-3E3C49ECEC11}"/>
            </a:ext>
          </a:extLst>
        </xdr:cNvPr>
        <xdr:cNvGrpSpPr/>
      </xdr:nvGrpSpPr>
      <xdr:grpSpPr>
        <a:xfrm>
          <a:off x="7345388" y="9801225"/>
          <a:ext cx="3922688" cy="977900"/>
          <a:chOff x="7171225" y="2705298"/>
          <a:chExt cx="4364817" cy="2504405"/>
        </a:xfrm>
      </xdr:grpSpPr>
      <xdr:sp macro="" textlink="">
        <xdr:nvSpPr>
          <xdr:cNvPr id="4" name="二等辺三角形 3">
            <a:extLst>
              <a:ext uri="{FF2B5EF4-FFF2-40B4-BE49-F238E27FC236}">
                <a16:creationId xmlns:a16="http://schemas.microsoft.com/office/drawing/2014/main" id="{E3ACB630-D84A-3DE2-2422-D6ACE6459F8F}"/>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四角形: 角を丸くする 4">
            <a:extLst>
              <a:ext uri="{FF2B5EF4-FFF2-40B4-BE49-F238E27FC236}">
                <a16:creationId xmlns:a16="http://schemas.microsoft.com/office/drawing/2014/main" id="{755A24FD-EB60-BED9-43B3-3C255F2DDCCC}"/>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408E79AC-0E73-8DA1-3C37-D60C47F53C02}"/>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a:t>
            </a:r>
            <a:r>
              <a:rPr kumimoji="1" lang="ja-JP" altLang="en-US" sz="1100" b="1" u="sng">
                <a:solidFill>
                  <a:srgbClr val="FF0000"/>
                </a:solidFill>
                <a:latin typeface="メイリオ" panose="020B0604030504040204" pitchFamily="50" charset="-128"/>
                <a:ea typeface="メイリオ" panose="020B0604030504040204" pitchFamily="50" charset="-128"/>
              </a:rPr>
              <a:t>「文化芸術施策の全体方針」は、ここまでで</a:t>
            </a:r>
            <a:endParaRPr kumimoji="1" lang="en-US" altLang="ja-JP" sz="1100" b="1" u="sng">
              <a:solidFill>
                <a:srgbClr val="FF0000"/>
              </a:solidFill>
              <a:latin typeface="メイリオ" panose="020B0604030504040204" pitchFamily="50" charset="-128"/>
              <a:ea typeface="メイリオ" panose="020B0604030504040204" pitchFamily="50" charset="-128"/>
            </a:endParaRPr>
          </a:p>
          <a:p>
            <a:r>
              <a:rPr kumimoji="1" lang="ja-JP" altLang="en-US" sz="1100" b="1" u="sng">
                <a:solidFill>
                  <a:srgbClr val="FF0000"/>
                </a:solidFill>
                <a:latin typeface="メイリオ" panose="020B0604030504040204" pitchFamily="50" charset="-128"/>
                <a:ea typeface="メイリオ" panose="020B0604030504040204" pitchFamily="50" charset="-128"/>
              </a:rPr>
              <a:t>１ページにおさまるように記載してください。</a:t>
            </a:r>
            <a:endParaRPr kumimoji="1" lang="en-US" altLang="ja-JP" sz="1100" b="1" u="sng">
              <a:solidFill>
                <a:srgbClr val="FF0000"/>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（各項目の行幅の変更は可）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4</xdr:col>
      <xdr:colOff>25400</xdr:colOff>
      <xdr:row>23</xdr:row>
      <xdr:rowOff>95250</xdr:rowOff>
    </xdr:from>
    <xdr:to>
      <xdr:col>10</xdr:col>
      <xdr:colOff>19050</xdr:colOff>
      <xdr:row>37</xdr:row>
      <xdr:rowOff>95250</xdr:rowOff>
    </xdr:to>
    <xdr:grpSp>
      <xdr:nvGrpSpPr>
        <xdr:cNvPr id="7" name="グループ化 6">
          <a:extLst>
            <a:ext uri="{FF2B5EF4-FFF2-40B4-BE49-F238E27FC236}">
              <a16:creationId xmlns:a16="http://schemas.microsoft.com/office/drawing/2014/main" id="{F63114E2-88AA-42D2-B107-A9EB5A239A9C}"/>
            </a:ext>
          </a:extLst>
        </xdr:cNvPr>
        <xdr:cNvGrpSpPr/>
      </xdr:nvGrpSpPr>
      <xdr:grpSpPr>
        <a:xfrm>
          <a:off x="7312025" y="16440150"/>
          <a:ext cx="3965575" cy="704850"/>
          <a:chOff x="7171225" y="2705298"/>
          <a:chExt cx="4364817" cy="2504405"/>
        </a:xfrm>
      </xdr:grpSpPr>
      <xdr:sp macro="" textlink="">
        <xdr:nvSpPr>
          <xdr:cNvPr id="8" name="二等辺三角形 7">
            <a:extLst>
              <a:ext uri="{FF2B5EF4-FFF2-40B4-BE49-F238E27FC236}">
                <a16:creationId xmlns:a16="http://schemas.microsoft.com/office/drawing/2014/main" id="{FB7EB2C7-B155-F441-8495-1E983473EDE3}"/>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四角形: 角を丸くする 8">
            <a:extLst>
              <a:ext uri="{FF2B5EF4-FFF2-40B4-BE49-F238E27FC236}">
                <a16:creationId xmlns:a16="http://schemas.microsoft.com/office/drawing/2014/main" id="{E7758B66-631F-A4EA-4499-CB5EDAB5827E}"/>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7138CD86-CF15-FF3D-DE66-AA445A5AAC03}"/>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4</xdr:col>
      <xdr:colOff>28575</xdr:colOff>
      <xdr:row>59</xdr:row>
      <xdr:rowOff>0</xdr:rowOff>
    </xdr:from>
    <xdr:to>
      <xdr:col>10</xdr:col>
      <xdr:colOff>19050</xdr:colOff>
      <xdr:row>84</xdr:row>
      <xdr:rowOff>323850</xdr:rowOff>
    </xdr:to>
    <xdr:grpSp>
      <xdr:nvGrpSpPr>
        <xdr:cNvPr id="12" name="グループ化 11">
          <a:extLst>
            <a:ext uri="{FF2B5EF4-FFF2-40B4-BE49-F238E27FC236}">
              <a16:creationId xmlns:a16="http://schemas.microsoft.com/office/drawing/2014/main" id="{3BF936F3-1D8E-4DFA-8D2F-1803C57F1506}"/>
            </a:ext>
          </a:extLst>
        </xdr:cNvPr>
        <xdr:cNvGrpSpPr/>
      </xdr:nvGrpSpPr>
      <xdr:grpSpPr>
        <a:xfrm>
          <a:off x="7315200" y="23841075"/>
          <a:ext cx="3962400" cy="704850"/>
          <a:chOff x="7171225" y="2705298"/>
          <a:chExt cx="4364817" cy="2504405"/>
        </a:xfrm>
      </xdr:grpSpPr>
      <xdr:sp macro="" textlink="">
        <xdr:nvSpPr>
          <xdr:cNvPr id="14" name="二等辺三角形 13">
            <a:extLst>
              <a:ext uri="{FF2B5EF4-FFF2-40B4-BE49-F238E27FC236}">
                <a16:creationId xmlns:a16="http://schemas.microsoft.com/office/drawing/2014/main" id="{BDBE0BA4-9088-8615-CAB4-927ED490BD93}"/>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四角形: 角を丸くする 14">
            <a:extLst>
              <a:ext uri="{FF2B5EF4-FFF2-40B4-BE49-F238E27FC236}">
                <a16:creationId xmlns:a16="http://schemas.microsoft.com/office/drawing/2014/main" id="{0BC7FA51-9625-186A-C801-05E2226759E3}"/>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テキスト ボックス 16">
            <a:extLst>
              <a:ext uri="{FF2B5EF4-FFF2-40B4-BE49-F238E27FC236}">
                <a16:creationId xmlns:a16="http://schemas.microsoft.com/office/drawing/2014/main" id="{1389B82E-922C-F894-77B6-2948BD658FBD}"/>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142449</xdr:colOff>
      <xdr:row>4</xdr:row>
      <xdr:rowOff>0</xdr:rowOff>
    </xdr:from>
    <xdr:to>
      <xdr:col>8</xdr:col>
      <xdr:colOff>56029</xdr:colOff>
      <xdr:row>5</xdr:row>
      <xdr:rowOff>1052</xdr:rowOff>
    </xdr:to>
    <xdr:sp macro="" textlink="">
      <xdr:nvSpPr>
        <xdr:cNvPr id="2" name="矢印: 山形 1">
          <a:extLst>
            <a:ext uri="{FF2B5EF4-FFF2-40B4-BE49-F238E27FC236}">
              <a16:creationId xmlns:a16="http://schemas.microsoft.com/office/drawing/2014/main" id="{FCD2FBD3-3048-41F3-9A85-9356CC598AAB}"/>
            </a:ext>
          </a:extLst>
        </xdr:cNvPr>
        <xdr:cNvSpPr/>
      </xdr:nvSpPr>
      <xdr:spPr>
        <a:xfrm>
          <a:off x="7286199" y="238125"/>
          <a:ext cx="9486205" cy="239177"/>
        </a:xfrm>
        <a:prstGeom prst="chevron">
          <a:avLst/>
        </a:prstGeom>
        <a:solidFill>
          <a:schemeClr val="accent1">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kern="1200">
              <a:solidFill>
                <a:schemeClr val="tx1"/>
              </a:solidFill>
              <a:latin typeface="メイリオ" panose="020B0604030504040204" pitchFamily="50" charset="-128"/>
              <a:ea typeface="メイリオ" panose="020B0604030504040204" pitchFamily="50" charset="-128"/>
            </a:rPr>
            <a:t>申請事業の</a:t>
          </a:r>
          <a:r>
            <a:rPr kumimoji="1" lang="ja-JP" altLang="en-US" sz="1200" kern="1200">
              <a:solidFill>
                <a:schemeClr val="tx1"/>
              </a:solidFill>
              <a:latin typeface="BIZ UDゴシック" panose="020B0400000000000000" pitchFamily="49" charset="-128"/>
              <a:ea typeface="BIZ UDゴシック" panose="020B0400000000000000" pitchFamily="49" charset="-128"/>
            </a:rPr>
            <a:t>直接的</a:t>
          </a:r>
          <a:r>
            <a:rPr kumimoji="1" lang="ja-JP" altLang="en-US" sz="1200" kern="1200">
              <a:solidFill>
                <a:schemeClr val="tx1"/>
              </a:solidFill>
              <a:latin typeface="メイリオ" panose="020B0604030504040204" pitchFamily="50" charset="-128"/>
              <a:ea typeface="メイリオ" panose="020B0604030504040204" pitchFamily="50" charset="-128"/>
            </a:rPr>
            <a:t>な結果</a:t>
          </a:r>
        </a:p>
      </xdr:txBody>
    </xdr:sp>
    <xdr:clientData/>
  </xdr:twoCellAnchor>
  <xdr:twoCellAnchor>
    <xdr:from>
      <xdr:col>9</xdr:col>
      <xdr:colOff>1</xdr:colOff>
      <xdr:row>4</xdr:row>
      <xdr:rowOff>0</xdr:rowOff>
    </xdr:from>
    <xdr:to>
      <xdr:col>12</xdr:col>
      <xdr:colOff>6351</xdr:colOff>
      <xdr:row>5</xdr:row>
      <xdr:rowOff>1</xdr:rowOff>
    </xdr:to>
    <xdr:sp macro="" textlink="">
      <xdr:nvSpPr>
        <xdr:cNvPr id="3" name="矢印: 山形 2">
          <a:extLst>
            <a:ext uri="{FF2B5EF4-FFF2-40B4-BE49-F238E27FC236}">
              <a16:creationId xmlns:a16="http://schemas.microsoft.com/office/drawing/2014/main" id="{D8987B07-DB50-4E7F-BE54-C1455E819F0B}"/>
            </a:ext>
          </a:extLst>
        </xdr:cNvPr>
        <xdr:cNvSpPr/>
      </xdr:nvSpPr>
      <xdr:spPr>
        <a:xfrm>
          <a:off x="17678401" y="238125"/>
          <a:ext cx="4835525" cy="238126"/>
        </a:xfrm>
        <a:prstGeom prst="chevron">
          <a:avLst/>
        </a:prstGeom>
        <a:solidFill>
          <a:schemeClr val="accent1">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kern="1200">
              <a:solidFill>
                <a:schemeClr val="tx1"/>
              </a:solidFill>
              <a:latin typeface="BIZ UDゴシック" panose="020B0400000000000000" pitchFamily="49" charset="-128"/>
              <a:ea typeface="BIZ UDゴシック" panose="020B0400000000000000" pitchFamily="49" charset="-128"/>
            </a:rPr>
            <a:t>申請事業から生じる効果</a:t>
          </a:r>
          <a:endParaRPr kumimoji="1" lang="en-US" altLang="ja-JP" sz="1200" kern="1200">
            <a:solidFill>
              <a:schemeClr val="tx1"/>
            </a:solidFill>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44450</xdr:colOff>
      <xdr:row>9</xdr:row>
      <xdr:rowOff>806450</xdr:rowOff>
    </xdr:from>
    <xdr:to>
      <xdr:col>2</xdr:col>
      <xdr:colOff>0</xdr:colOff>
      <xdr:row>9</xdr:row>
      <xdr:rowOff>806450</xdr:rowOff>
    </xdr:to>
    <xdr:cxnSp macro="">
      <xdr:nvCxnSpPr>
        <xdr:cNvPr id="10" name="直線矢印コネクタ 9">
          <a:extLst>
            <a:ext uri="{FF2B5EF4-FFF2-40B4-BE49-F238E27FC236}">
              <a16:creationId xmlns:a16="http://schemas.microsoft.com/office/drawing/2014/main" id="{171B11B0-4F23-4AB1-990B-2A89B2C88E2A}"/>
            </a:ext>
          </a:extLst>
        </xdr:cNvPr>
        <xdr:cNvCxnSpPr/>
      </xdr:nvCxnSpPr>
      <xdr:spPr>
        <a:xfrm>
          <a:off x="1968500" y="2238375"/>
          <a:ext cx="1238250"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12</xdr:row>
      <xdr:rowOff>809625</xdr:rowOff>
    </xdr:from>
    <xdr:to>
      <xdr:col>2</xdr:col>
      <xdr:colOff>0</xdr:colOff>
      <xdr:row>12</xdr:row>
      <xdr:rowOff>809625</xdr:rowOff>
    </xdr:to>
    <xdr:cxnSp macro="">
      <xdr:nvCxnSpPr>
        <xdr:cNvPr id="11" name="直線矢印コネクタ 10">
          <a:extLst>
            <a:ext uri="{FF2B5EF4-FFF2-40B4-BE49-F238E27FC236}">
              <a16:creationId xmlns:a16="http://schemas.microsoft.com/office/drawing/2014/main" id="{866C6273-1662-49DF-B2B3-6E4AC193201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15</xdr:row>
      <xdr:rowOff>809625</xdr:rowOff>
    </xdr:from>
    <xdr:to>
      <xdr:col>2</xdr:col>
      <xdr:colOff>0</xdr:colOff>
      <xdr:row>15</xdr:row>
      <xdr:rowOff>809625</xdr:rowOff>
    </xdr:to>
    <xdr:cxnSp macro="">
      <xdr:nvCxnSpPr>
        <xdr:cNvPr id="12" name="直線矢印コネクタ 11">
          <a:extLst>
            <a:ext uri="{FF2B5EF4-FFF2-40B4-BE49-F238E27FC236}">
              <a16:creationId xmlns:a16="http://schemas.microsoft.com/office/drawing/2014/main" id="{9AA87F60-72B9-4C37-90CF-DAFE1060EF23}"/>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18</xdr:row>
      <xdr:rowOff>809625</xdr:rowOff>
    </xdr:from>
    <xdr:to>
      <xdr:col>2</xdr:col>
      <xdr:colOff>0</xdr:colOff>
      <xdr:row>18</xdr:row>
      <xdr:rowOff>809625</xdr:rowOff>
    </xdr:to>
    <xdr:cxnSp macro="">
      <xdr:nvCxnSpPr>
        <xdr:cNvPr id="13" name="直線矢印コネクタ 12">
          <a:extLst>
            <a:ext uri="{FF2B5EF4-FFF2-40B4-BE49-F238E27FC236}">
              <a16:creationId xmlns:a16="http://schemas.microsoft.com/office/drawing/2014/main" id="{333D7E4E-17B4-4AC1-BA1E-8ED0B49A5768}"/>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21</xdr:row>
      <xdr:rowOff>809625</xdr:rowOff>
    </xdr:from>
    <xdr:to>
      <xdr:col>2</xdr:col>
      <xdr:colOff>0</xdr:colOff>
      <xdr:row>21</xdr:row>
      <xdr:rowOff>809625</xdr:rowOff>
    </xdr:to>
    <xdr:cxnSp macro="">
      <xdr:nvCxnSpPr>
        <xdr:cNvPr id="14" name="直線矢印コネクタ 13">
          <a:extLst>
            <a:ext uri="{FF2B5EF4-FFF2-40B4-BE49-F238E27FC236}">
              <a16:creationId xmlns:a16="http://schemas.microsoft.com/office/drawing/2014/main" id="{F2C1A1F6-AC17-46B7-8C55-FD5DB92290D3}"/>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24</xdr:row>
      <xdr:rowOff>809625</xdr:rowOff>
    </xdr:from>
    <xdr:to>
      <xdr:col>2</xdr:col>
      <xdr:colOff>0</xdr:colOff>
      <xdr:row>24</xdr:row>
      <xdr:rowOff>809625</xdr:rowOff>
    </xdr:to>
    <xdr:cxnSp macro="">
      <xdr:nvCxnSpPr>
        <xdr:cNvPr id="15" name="直線矢印コネクタ 14">
          <a:extLst>
            <a:ext uri="{FF2B5EF4-FFF2-40B4-BE49-F238E27FC236}">
              <a16:creationId xmlns:a16="http://schemas.microsoft.com/office/drawing/2014/main" id="{C333A792-BB62-4357-AFF4-08D2FE344189}"/>
            </a:ext>
          </a:extLst>
        </xdr:cNvPr>
        <xdr:cNvCxnSpPr/>
      </xdr:nvCxnSpPr>
      <xdr:spPr>
        <a:xfrm>
          <a:off x="1969943" y="13296034"/>
          <a:ext cx="1026102"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9</xdr:row>
      <xdr:rowOff>809625</xdr:rowOff>
    </xdr:from>
    <xdr:to>
      <xdr:col>9</xdr:col>
      <xdr:colOff>0</xdr:colOff>
      <xdr:row>9</xdr:row>
      <xdr:rowOff>809625</xdr:rowOff>
    </xdr:to>
    <xdr:cxnSp macro="">
      <xdr:nvCxnSpPr>
        <xdr:cNvPr id="16" name="直線矢印コネクタ 15">
          <a:extLst>
            <a:ext uri="{FF2B5EF4-FFF2-40B4-BE49-F238E27FC236}">
              <a16:creationId xmlns:a16="http://schemas.microsoft.com/office/drawing/2014/main" id="{0F06ABA9-615F-4EF1-9515-2A5CF7965D43}"/>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12</xdr:row>
      <xdr:rowOff>809625</xdr:rowOff>
    </xdr:from>
    <xdr:to>
      <xdr:col>9</xdr:col>
      <xdr:colOff>0</xdr:colOff>
      <xdr:row>12</xdr:row>
      <xdr:rowOff>809625</xdr:rowOff>
    </xdr:to>
    <xdr:cxnSp macro="">
      <xdr:nvCxnSpPr>
        <xdr:cNvPr id="17" name="直線矢印コネクタ 16">
          <a:extLst>
            <a:ext uri="{FF2B5EF4-FFF2-40B4-BE49-F238E27FC236}">
              <a16:creationId xmlns:a16="http://schemas.microsoft.com/office/drawing/2014/main" id="{2CD519AC-F199-4BF1-A00B-E309B1CE7EE2}"/>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15</xdr:row>
      <xdr:rowOff>809625</xdr:rowOff>
    </xdr:from>
    <xdr:to>
      <xdr:col>9</xdr:col>
      <xdr:colOff>0</xdr:colOff>
      <xdr:row>15</xdr:row>
      <xdr:rowOff>809625</xdr:rowOff>
    </xdr:to>
    <xdr:cxnSp macro="">
      <xdr:nvCxnSpPr>
        <xdr:cNvPr id="18" name="直線矢印コネクタ 17">
          <a:extLst>
            <a:ext uri="{FF2B5EF4-FFF2-40B4-BE49-F238E27FC236}">
              <a16:creationId xmlns:a16="http://schemas.microsoft.com/office/drawing/2014/main" id="{26879FB1-2375-428A-9A66-C9D13CF3951F}"/>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18</xdr:row>
      <xdr:rowOff>809625</xdr:rowOff>
    </xdr:from>
    <xdr:to>
      <xdr:col>9</xdr:col>
      <xdr:colOff>0</xdr:colOff>
      <xdr:row>18</xdr:row>
      <xdr:rowOff>809625</xdr:rowOff>
    </xdr:to>
    <xdr:cxnSp macro="">
      <xdr:nvCxnSpPr>
        <xdr:cNvPr id="19" name="直線矢印コネクタ 18">
          <a:extLst>
            <a:ext uri="{FF2B5EF4-FFF2-40B4-BE49-F238E27FC236}">
              <a16:creationId xmlns:a16="http://schemas.microsoft.com/office/drawing/2014/main" id="{67BAB0A5-D4F0-49B8-86F1-D2ED8B1115E2}"/>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21</xdr:row>
      <xdr:rowOff>809625</xdr:rowOff>
    </xdr:from>
    <xdr:to>
      <xdr:col>9</xdr:col>
      <xdr:colOff>0</xdr:colOff>
      <xdr:row>21</xdr:row>
      <xdr:rowOff>809625</xdr:rowOff>
    </xdr:to>
    <xdr:cxnSp macro="">
      <xdr:nvCxnSpPr>
        <xdr:cNvPr id="20" name="直線矢印コネクタ 19">
          <a:extLst>
            <a:ext uri="{FF2B5EF4-FFF2-40B4-BE49-F238E27FC236}">
              <a16:creationId xmlns:a16="http://schemas.microsoft.com/office/drawing/2014/main" id="{5D344B0A-F787-4CE2-A13D-7761C453FE1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24</xdr:row>
      <xdr:rowOff>809625</xdr:rowOff>
    </xdr:from>
    <xdr:to>
      <xdr:col>9</xdr:col>
      <xdr:colOff>0</xdr:colOff>
      <xdr:row>24</xdr:row>
      <xdr:rowOff>809625</xdr:rowOff>
    </xdr:to>
    <xdr:cxnSp macro="">
      <xdr:nvCxnSpPr>
        <xdr:cNvPr id="21" name="直線矢印コネクタ 20">
          <a:extLst>
            <a:ext uri="{FF2B5EF4-FFF2-40B4-BE49-F238E27FC236}">
              <a16:creationId xmlns:a16="http://schemas.microsoft.com/office/drawing/2014/main" id="{77F6CAFB-28EC-4EB1-A581-9DD5E3550A7E}"/>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9</xdr:row>
      <xdr:rowOff>809625</xdr:rowOff>
    </xdr:from>
    <xdr:to>
      <xdr:col>11</xdr:col>
      <xdr:colOff>0</xdr:colOff>
      <xdr:row>9</xdr:row>
      <xdr:rowOff>809625</xdr:rowOff>
    </xdr:to>
    <xdr:cxnSp macro="">
      <xdr:nvCxnSpPr>
        <xdr:cNvPr id="22" name="直線矢印コネクタ 21">
          <a:extLst>
            <a:ext uri="{FF2B5EF4-FFF2-40B4-BE49-F238E27FC236}">
              <a16:creationId xmlns:a16="http://schemas.microsoft.com/office/drawing/2014/main" id="{1627A9D6-2D8B-49AD-95EE-C0865DB284A5}"/>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12</xdr:row>
      <xdr:rowOff>809625</xdr:rowOff>
    </xdr:from>
    <xdr:to>
      <xdr:col>11</xdr:col>
      <xdr:colOff>0</xdr:colOff>
      <xdr:row>12</xdr:row>
      <xdr:rowOff>809625</xdr:rowOff>
    </xdr:to>
    <xdr:cxnSp macro="">
      <xdr:nvCxnSpPr>
        <xdr:cNvPr id="23" name="直線矢印コネクタ 22">
          <a:extLst>
            <a:ext uri="{FF2B5EF4-FFF2-40B4-BE49-F238E27FC236}">
              <a16:creationId xmlns:a16="http://schemas.microsoft.com/office/drawing/2014/main" id="{60381A39-F167-479B-BF18-DD7E57F2311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15</xdr:row>
      <xdr:rowOff>809625</xdr:rowOff>
    </xdr:from>
    <xdr:to>
      <xdr:col>11</xdr:col>
      <xdr:colOff>0</xdr:colOff>
      <xdr:row>15</xdr:row>
      <xdr:rowOff>809625</xdr:rowOff>
    </xdr:to>
    <xdr:cxnSp macro="">
      <xdr:nvCxnSpPr>
        <xdr:cNvPr id="24" name="直線矢印コネクタ 23">
          <a:extLst>
            <a:ext uri="{FF2B5EF4-FFF2-40B4-BE49-F238E27FC236}">
              <a16:creationId xmlns:a16="http://schemas.microsoft.com/office/drawing/2014/main" id="{69448F00-C88C-4998-BFCF-5677395EE46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18</xdr:row>
      <xdr:rowOff>809625</xdr:rowOff>
    </xdr:from>
    <xdr:to>
      <xdr:col>11</xdr:col>
      <xdr:colOff>0</xdr:colOff>
      <xdr:row>18</xdr:row>
      <xdr:rowOff>809625</xdr:rowOff>
    </xdr:to>
    <xdr:cxnSp macro="">
      <xdr:nvCxnSpPr>
        <xdr:cNvPr id="25" name="直線矢印コネクタ 24">
          <a:extLst>
            <a:ext uri="{FF2B5EF4-FFF2-40B4-BE49-F238E27FC236}">
              <a16:creationId xmlns:a16="http://schemas.microsoft.com/office/drawing/2014/main" id="{EF08E14D-ACBC-4523-A052-224B19E50A57}"/>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21</xdr:row>
      <xdr:rowOff>809625</xdr:rowOff>
    </xdr:from>
    <xdr:to>
      <xdr:col>11</xdr:col>
      <xdr:colOff>0</xdr:colOff>
      <xdr:row>21</xdr:row>
      <xdr:rowOff>809625</xdr:rowOff>
    </xdr:to>
    <xdr:cxnSp macro="">
      <xdr:nvCxnSpPr>
        <xdr:cNvPr id="26" name="直線矢印コネクタ 25">
          <a:extLst>
            <a:ext uri="{FF2B5EF4-FFF2-40B4-BE49-F238E27FC236}">
              <a16:creationId xmlns:a16="http://schemas.microsoft.com/office/drawing/2014/main" id="{5D937833-6B25-404C-9197-83B289E96046}"/>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24</xdr:row>
      <xdr:rowOff>809625</xdr:rowOff>
    </xdr:from>
    <xdr:to>
      <xdr:col>11</xdr:col>
      <xdr:colOff>0</xdr:colOff>
      <xdr:row>24</xdr:row>
      <xdr:rowOff>809625</xdr:rowOff>
    </xdr:to>
    <xdr:cxnSp macro="">
      <xdr:nvCxnSpPr>
        <xdr:cNvPr id="27" name="直線矢印コネクタ 26">
          <a:extLst>
            <a:ext uri="{FF2B5EF4-FFF2-40B4-BE49-F238E27FC236}">
              <a16:creationId xmlns:a16="http://schemas.microsoft.com/office/drawing/2014/main" id="{D438741A-EA5A-44C6-8772-406894750F38}"/>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9</xdr:row>
      <xdr:rowOff>809625</xdr:rowOff>
    </xdr:from>
    <xdr:to>
      <xdr:col>13</xdr:col>
      <xdr:colOff>0</xdr:colOff>
      <xdr:row>9</xdr:row>
      <xdr:rowOff>809625</xdr:rowOff>
    </xdr:to>
    <xdr:cxnSp macro="">
      <xdr:nvCxnSpPr>
        <xdr:cNvPr id="28" name="直線矢印コネクタ 27">
          <a:extLst>
            <a:ext uri="{FF2B5EF4-FFF2-40B4-BE49-F238E27FC236}">
              <a16:creationId xmlns:a16="http://schemas.microsoft.com/office/drawing/2014/main" id="{57CD5E2E-F946-44D9-B308-573DD00C3EF0}"/>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12</xdr:row>
      <xdr:rowOff>809625</xdr:rowOff>
    </xdr:from>
    <xdr:to>
      <xdr:col>13</xdr:col>
      <xdr:colOff>0</xdr:colOff>
      <xdr:row>12</xdr:row>
      <xdr:rowOff>809625</xdr:rowOff>
    </xdr:to>
    <xdr:cxnSp macro="">
      <xdr:nvCxnSpPr>
        <xdr:cNvPr id="29" name="直線矢印コネクタ 28">
          <a:extLst>
            <a:ext uri="{FF2B5EF4-FFF2-40B4-BE49-F238E27FC236}">
              <a16:creationId xmlns:a16="http://schemas.microsoft.com/office/drawing/2014/main" id="{6BB1144D-4FB8-4B4F-AA33-B492AA301E56}"/>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15</xdr:row>
      <xdr:rowOff>809625</xdr:rowOff>
    </xdr:from>
    <xdr:to>
      <xdr:col>13</xdr:col>
      <xdr:colOff>0</xdr:colOff>
      <xdr:row>15</xdr:row>
      <xdr:rowOff>809625</xdr:rowOff>
    </xdr:to>
    <xdr:cxnSp macro="">
      <xdr:nvCxnSpPr>
        <xdr:cNvPr id="30" name="直線矢印コネクタ 29">
          <a:extLst>
            <a:ext uri="{FF2B5EF4-FFF2-40B4-BE49-F238E27FC236}">
              <a16:creationId xmlns:a16="http://schemas.microsoft.com/office/drawing/2014/main" id="{A30C9BFD-0687-441E-B1D6-AEA1FB1D9D51}"/>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21</xdr:row>
      <xdr:rowOff>809625</xdr:rowOff>
    </xdr:from>
    <xdr:to>
      <xdr:col>13</xdr:col>
      <xdr:colOff>0</xdr:colOff>
      <xdr:row>21</xdr:row>
      <xdr:rowOff>809625</xdr:rowOff>
    </xdr:to>
    <xdr:cxnSp macro="">
      <xdr:nvCxnSpPr>
        <xdr:cNvPr id="31" name="直線矢印コネクタ 30">
          <a:extLst>
            <a:ext uri="{FF2B5EF4-FFF2-40B4-BE49-F238E27FC236}">
              <a16:creationId xmlns:a16="http://schemas.microsoft.com/office/drawing/2014/main" id="{0F361C80-597F-4A5C-A4E4-310E5D42A0E9}"/>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24</xdr:row>
      <xdr:rowOff>809625</xdr:rowOff>
    </xdr:from>
    <xdr:to>
      <xdr:col>13</xdr:col>
      <xdr:colOff>0</xdr:colOff>
      <xdr:row>24</xdr:row>
      <xdr:rowOff>809625</xdr:rowOff>
    </xdr:to>
    <xdr:cxnSp macro="">
      <xdr:nvCxnSpPr>
        <xdr:cNvPr id="32" name="直線矢印コネクタ 31">
          <a:extLst>
            <a:ext uri="{FF2B5EF4-FFF2-40B4-BE49-F238E27FC236}">
              <a16:creationId xmlns:a16="http://schemas.microsoft.com/office/drawing/2014/main" id="{1A7EC9D1-A6B0-438F-A76B-CAE9842F2DA0}"/>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18</xdr:row>
      <xdr:rowOff>809625</xdr:rowOff>
    </xdr:from>
    <xdr:to>
      <xdr:col>13</xdr:col>
      <xdr:colOff>0</xdr:colOff>
      <xdr:row>18</xdr:row>
      <xdr:rowOff>809625</xdr:rowOff>
    </xdr:to>
    <xdr:cxnSp macro="">
      <xdr:nvCxnSpPr>
        <xdr:cNvPr id="33" name="直線矢印コネクタ 32">
          <a:extLst>
            <a:ext uri="{FF2B5EF4-FFF2-40B4-BE49-F238E27FC236}">
              <a16:creationId xmlns:a16="http://schemas.microsoft.com/office/drawing/2014/main" id="{4DFCE29A-72FA-47A9-8257-83E3E538838C}"/>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519546</xdr:colOff>
      <xdr:row>7</xdr:row>
      <xdr:rowOff>141720</xdr:rowOff>
    </xdr:from>
    <xdr:to>
      <xdr:col>14</xdr:col>
      <xdr:colOff>1548823</xdr:colOff>
      <xdr:row>7</xdr:row>
      <xdr:rowOff>141720</xdr:rowOff>
    </xdr:to>
    <xdr:cxnSp macro="">
      <xdr:nvCxnSpPr>
        <xdr:cNvPr id="36" name="直線矢印コネクタ 35">
          <a:extLst>
            <a:ext uri="{FF2B5EF4-FFF2-40B4-BE49-F238E27FC236}">
              <a16:creationId xmlns:a16="http://schemas.microsoft.com/office/drawing/2014/main" id="{CD19AD7B-711F-401B-861F-B3748C3A5D90}"/>
            </a:ext>
          </a:extLst>
        </xdr:cNvPr>
        <xdr:cNvCxnSpPr/>
      </xdr:nvCxnSpPr>
      <xdr:spPr>
        <a:xfrm>
          <a:off x="23985682" y="2808720"/>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467591</xdr:colOff>
      <xdr:row>2</xdr:row>
      <xdr:rowOff>1091046</xdr:rowOff>
    </xdr:from>
    <xdr:to>
      <xdr:col>14</xdr:col>
      <xdr:colOff>1496868</xdr:colOff>
      <xdr:row>2</xdr:row>
      <xdr:rowOff>1091046</xdr:rowOff>
    </xdr:to>
    <xdr:cxnSp macro="">
      <xdr:nvCxnSpPr>
        <xdr:cNvPr id="6" name="直線矢印コネクタ 5">
          <a:extLst>
            <a:ext uri="{FF2B5EF4-FFF2-40B4-BE49-F238E27FC236}">
              <a16:creationId xmlns:a16="http://schemas.microsoft.com/office/drawing/2014/main" id="{F79877E3-85BB-429F-817C-37184D43DB52}"/>
            </a:ext>
          </a:extLst>
        </xdr:cNvPr>
        <xdr:cNvCxnSpPr/>
      </xdr:nvCxnSpPr>
      <xdr:spPr>
        <a:xfrm>
          <a:off x="23933727" y="1662546"/>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464415</xdr:colOff>
      <xdr:row>4</xdr:row>
      <xdr:rowOff>3176</xdr:rowOff>
    </xdr:from>
    <xdr:to>
      <xdr:col>14</xdr:col>
      <xdr:colOff>1493692</xdr:colOff>
      <xdr:row>4</xdr:row>
      <xdr:rowOff>3176</xdr:rowOff>
    </xdr:to>
    <xdr:cxnSp macro="">
      <xdr:nvCxnSpPr>
        <xdr:cNvPr id="7" name="直線矢印コネクタ 6">
          <a:extLst>
            <a:ext uri="{FF2B5EF4-FFF2-40B4-BE49-F238E27FC236}">
              <a16:creationId xmlns:a16="http://schemas.microsoft.com/office/drawing/2014/main" id="{0FD95881-3AA4-4CEB-8EB3-13878BB5A9EE}"/>
            </a:ext>
          </a:extLst>
        </xdr:cNvPr>
        <xdr:cNvCxnSpPr/>
      </xdr:nvCxnSpPr>
      <xdr:spPr>
        <a:xfrm>
          <a:off x="23930551" y="1942812"/>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484908</xdr:colOff>
      <xdr:row>5</xdr:row>
      <xdr:rowOff>6350</xdr:rowOff>
    </xdr:from>
    <xdr:to>
      <xdr:col>14</xdr:col>
      <xdr:colOff>1514185</xdr:colOff>
      <xdr:row>5</xdr:row>
      <xdr:rowOff>6350</xdr:rowOff>
    </xdr:to>
    <xdr:cxnSp macro="">
      <xdr:nvCxnSpPr>
        <xdr:cNvPr id="8" name="直線矢印コネクタ 7">
          <a:extLst>
            <a:ext uri="{FF2B5EF4-FFF2-40B4-BE49-F238E27FC236}">
              <a16:creationId xmlns:a16="http://schemas.microsoft.com/office/drawing/2014/main" id="{7AAC69CD-AFB4-4415-99EE-7DE1D01FBBDC}"/>
            </a:ext>
          </a:extLst>
        </xdr:cNvPr>
        <xdr:cNvCxnSpPr/>
      </xdr:nvCxnSpPr>
      <xdr:spPr>
        <a:xfrm>
          <a:off x="23951044" y="2188441"/>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505401</xdr:colOff>
      <xdr:row>6</xdr:row>
      <xdr:rowOff>61480</xdr:rowOff>
    </xdr:from>
    <xdr:to>
      <xdr:col>14</xdr:col>
      <xdr:colOff>1534678</xdr:colOff>
      <xdr:row>6</xdr:row>
      <xdr:rowOff>61480</xdr:rowOff>
    </xdr:to>
    <xdr:cxnSp macro="">
      <xdr:nvCxnSpPr>
        <xdr:cNvPr id="9" name="直線矢印コネクタ 8">
          <a:extLst>
            <a:ext uri="{FF2B5EF4-FFF2-40B4-BE49-F238E27FC236}">
              <a16:creationId xmlns:a16="http://schemas.microsoft.com/office/drawing/2014/main" id="{654C41F0-397C-4609-8FFF-A32C090F0DFD}"/>
            </a:ext>
          </a:extLst>
        </xdr:cNvPr>
        <xdr:cNvCxnSpPr/>
      </xdr:nvCxnSpPr>
      <xdr:spPr>
        <a:xfrm>
          <a:off x="23971537" y="2486025"/>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83416</xdr:colOff>
      <xdr:row>28</xdr:row>
      <xdr:rowOff>225137</xdr:rowOff>
    </xdr:from>
    <xdr:to>
      <xdr:col>6</xdr:col>
      <xdr:colOff>431510</xdr:colOff>
      <xdr:row>39</xdr:row>
      <xdr:rowOff>121227</xdr:rowOff>
    </xdr:to>
    <xdr:sp macro="" textlink="">
      <xdr:nvSpPr>
        <xdr:cNvPr id="4" name="四角形: 角を丸くする 3">
          <a:extLst>
            <a:ext uri="{FF2B5EF4-FFF2-40B4-BE49-F238E27FC236}">
              <a16:creationId xmlns:a16="http://schemas.microsoft.com/office/drawing/2014/main" id="{1DE07731-93AD-4FA8-90D8-775041215196}"/>
            </a:ext>
          </a:extLst>
        </xdr:cNvPr>
        <xdr:cNvSpPr/>
      </xdr:nvSpPr>
      <xdr:spPr>
        <a:xfrm>
          <a:off x="83416" y="15101455"/>
          <a:ext cx="10479230" cy="2182090"/>
        </a:xfrm>
        <a:prstGeom prst="roundRect">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solidFill>
                <a:sysClr val="windowText" lastClr="000000"/>
              </a:solidFill>
              <a:latin typeface="メイリオ" panose="020B0604030504040204" pitchFamily="50" charset="-128"/>
              <a:ea typeface="メイリオ" panose="020B0604030504040204" pitchFamily="50" charset="-128"/>
            </a:rPr>
            <a:t>・</a:t>
          </a:r>
          <a:r>
            <a:rPr kumimoji="1" lang="ja-JP" altLang="en-US" sz="1400" b="1" u="sng">
              <a:solidFill>
                <a:srgbClr val="FF0000"/>
              </a:solidFill>
              <a:latin typeface="メイリオ" panose="020B0604030504040204" pitchFamily="50" charset="-128"/>
              <a:ea typeface="メイリオ" panose="020B0604030504040204" pitchFamily="50" charset="-128"/>
            </a:rPr>
            <a:t>アクティビティ、アウトプットは各シートに記載した内容を転記してください。それ以外の項目は自動的に転写されます。　</a:t>
          </a:r>
          <a:endParaRPr kumimoji="1" lang="en-US" altLang="ja-JP" sz="1400" b="1" u="sng">
            <a:solidFill>
              <a:srgbClr val="FF0000"/>
            </a:solidFill>
            <a:latin typeface="メイリオ" panose="020B0604030504040204" pitchFamily="50" charset="-128"/>
            <a:ea typeface="メイリオ" panose="020B0604030504040204" pitchFamily="50" charset="-128"/>
          </a:endParaRPr>
        </a:p>
        <a:p>
          <a:pPr algn="l"/>
          <a:r>
            <a:rPr kumimoji="1" lang="ja-JP" altLang="en-US" sz="1400">
              <a:solidFill>
                <a:sysClr val="windowText" lastClr="000000"/>
              </a:solidFill>
              <a:latin typeface="メイリオ" panose="020B0604030504040204" pitchFamily="50" charset="-128"/>
              <a:ea typeface="メイリオ" panose="020B0604030504040204" pitchFamily="50" charset="-128"/>
            </a:rPr>
            <a:t>・矢印で各項目をつなぎ、関連性を示してください。文字サイズや行の幅は適宜調節してください。</a:t>
          </a:r>
          <a:endParaRPr kumimoji="1" lang="en-US" altLang="ja-JP" sz="1400">
            <a:solidFill>
              <a:sysClr val="windowText" lastClr="000000"/>
            </a:solidFill>
            <a:latin typeface="メイリオ" panose="020B0604030504040204" pitchFamily="50" charset="-128"/>
            <a:ea typeface="メイリオ"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ysClr val="windowText" lastClr="000000"/>
              </a:solidFill>
              <a:latin typeface="メイリオ" panose="020B0604030504040204" pitchFamily="50" charset="-128"/>
              <a:ea typeface="メイリオ" panose="020B0604030504040204" pitchFamily="50" charset="-128"/>
              <a:cs typeface="+mn-cs"/>
            </a:rPr>
            <a:t>・</a:t>
          </a:r>
          <a:r>
            <a:rPr kumimoji="1" lang="ja-JP" altLang="en-US" sz="1400">
              <a:solidFill>
                <a:sysClr val="windowText" lastClr="000000"/>
              </a:solidFill>
              <a:latin typeface="メイリオ" panose="020B0604030504040204" pitchFamily="50" charset="-128"/>
              <a:ea typeface="メイリオ" panose="020B0604030504040204" pitchFamily="50" charset="-128"/>
            </a:rPr>
            <a:t>矢印やテキストボックスの数が足りない場合は欄外の予備をご利用ください。</a:t>
          </a:r>
          <a:endParaRPr kumimoji="1" lang="en-US" altLang="ja-JP" sz="1400">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400">
              <a:solidFill>
                <a:sysClr val="windowText" lastClr="000000"/>
              </a:solidFill>
              <a:latin typeface="メイリオ" panose="020B0604030504040204" pitchFamily="50" charset="-128"/>
              <a:ea typeface="メイリオ" panose="020B0604030504040204" pitchFamily="50" charset="-128"/>
            </a:rPr>
            <a:t>・その他、記載方法は募集案内</a:t>
          </a:r>
          <a:r>
            <a:rPr kumimoji="1" lang="en-US" altLang="ja-JP" sz="1400">
              <a:solidFill>
                <a:sysClr val="windowText" lastClr="000000"/>
              </a:solidFill>
              <a:latin typeface="メイリオ" panose="020B0604030504040204" pitchFamily="50" charset="-128"/>
              <a:ea typeface="メイリオ" panose="020B0604030504040204" pitchFamily="50" charset="-128"/>
            </a:rPr>
            <a:t>26</a:t>
          </a:r>
          <a:r>
            <a:rPr kumimoji="1" lang="ja-JP" altLang="en-US" sz="1400">
              <a:solidFill>
                <a:sysClr val="windowText" lastClr="000000"/>
              </a:solidFill>
              <a:latin typeface="メイリオ" panose="020B0604030504040204" pitchFamily="50" charset="-128"/>
              <a:ea typeface="メイリオ" panose="020B0604030504040204" pitchFamily="50" charset="-128"/>
            </a:rPr>
            <a:t>頁を参考にしてください。</a:t>
          </a:r>
        </a:p>
      </xdr:txBody>
    </xdr:sp>
    <xdr:clientData/>
  </xdr:twoCellAnchor>
  <xdr:twoCellAnchor editAs="oneCell">
    <xdr:from>
      <xdr:col>6</xdr:col>
      <xdr:colOff>560531</xdr:colOff>
      <xdr:row>27</xdr:row>
      <xdr:rowOff>329046</xdr:rowOff>
    </xdr:from>
    <xdr:to>
      <xdr:col>13</xdr:col>
      <xdr:colOff>259773</xdr:colOff>
      <xdr:row>41</xdr:row>
      <xdr:rowOff>69273</xdr:rowOff>
    </xdr:to>
    <xdr:grpSp>
      <xdr:nvGrpSpPr>
        <xdr:cNvPr id="5" name="グループ化 4">
          <a:extLst>
            <a:ext uri="{FF2B5EF4-FFF2-40B4-BE49-F238E27FC236}">
              <a16:creationId xmlns:a16="http://schemas.microsoft.com/office/drawing/2014/main" id="{92FCB38D-62AF-4D98-8DE3-CA3C5C120E40}"/>
            </a:ext>
          </a:extLst>
        </xdr:cNvPr>
        <xdr:cNvGrpSpPr/>
      </xdr:nvGrpSpPr>
      <xdr:grpSpPr>
        <a:xfrm>
          <a:off x="10691667" y="14703137"/>
          <a:ext cx="11094606" cy="2874818"/>
          <a:chOff x="7618101" y="-5572"/>
          <a:chExt cx="3899721" cy="1811621"/>
        </a:xfrm>
        <a:solidFill>
          <a:schemeClr val="accent2">
            <a:lumMod val="40000"/>
            <a:lumOff val="60000"/>
          </a:schemeClr>
        </a:solidFill>
        <a:effectLst>
          <a:outerShdw blurRad="50800" dist="38100" dir="2700000" algn="tl" rotWithShape="0">
            <a:prstClr val="black">
              <a:alpha val="40000"/>
            </a:prstClr>
          </a:outerShdw>
        </a:effectLst>
      </xdr:grpSpPr>
      <xdr:sp macro="" textlink="">
        <xdr:nvSpPr>
          <xdr:cNvPr id="34" name="二等辺三角形 33">
            <a:extLst>
              <a:ext uri="{FF2B5EF4-FFF2-40B4-BE49-F238E27FC236}">
                <a16:creationId xmlns:a16="http://schemas.microsoft.com/office/drawing/2014/main" id="{FA69619B-FB6C-FFB2-3E5B-FA9C62D72006}"/>
              </a:ext>
            </a:extLst>
          </xdr:cNvPr>
          <xdr:cNvSpPr/>
        </xdr:nvSpPr>
        <xdr:spPr>
          <a:xfrm rot="17763511">
            <a:off x="8050751" y="-438222"/>
            <a:ext cx="446705" cy="1312006"/>
          </a:xfrm>
          <a:prstGeom prst="triangle">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5" name="四角形: 角を丸くする 34">
            <a:extLst>
              <a:ext uri="{FF2B5EF4-FFF2-40B4-BE49-F238E27FC236}">
                <a16:creationId xmlns:a16="http://schemas.microsoft.com/office/drawing/2014/main" id="{9CC74BD0-FB82-7B31-383E-7F97CFD7E65C}"/>
              </a:ext>
            </a:extLst>
          </xdr:cNvPr>
          <xdr:cNvSpPr/>
        </xdr:nvSpPr>
        <xdr:spPr>
          <a:xfrm>
            <a:off x="7951479" y="249020"/>
            <a:ext cx="3566343" cy="1348837"/>
          </a:xfrm>
          <a:prstGeom prst="roundRect">
            <a:avLst>
              <a:gd name="adj" fmla="val 6907"/>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 name="テキスト ボックス 36">
            <a:extLst>
              <a:ext uri="{FF2B5EF4-FFF2-40B4-BE49-F238E27FC236}">
                <a16:creationId xmlns:a16="http://schemas.microsoft.com/office/drawing/2014/main" id="{E8A90283-5130-0AD2-5D56-5ED22C884ACD}"/>
              </a:ext>
            </a:extLst>
          </xdr:cNvPr>
          <xdr:cNvSpPr txBox="1"/>
        </xdr:nvSpPr>
        <xdr:spPr>
          <a:xfrm>
            <a:off x="7974831" y="236021"/>
            <a:ext cx="3506567" cy="15700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1E1E1E"/>
                </a:solidFill>
                <a:latin typeface="メイリオ" panose="020B0604030504040204" pitchFamily="50" charset="-128"/>
                <a:ea typeface="メイリオ" panose="020B0604030504040204" pitchFamily="50" charset="-128"/>
              </a:rPr>
              <a:t>■年度欄には、実施計画の始期から終期までを記載してください。</a:t>
            </a:r>
            <a:endParaRPr kumimoji="1" lang="en-US" altLang="ja-JP" sz="1400">
              <a:solidFill>
                <a:srgbClr val="1E1E1E"/>
              </a:solidFill>
              <a:latin typeface="メイリオ" panose="020B0604030504040204" pitchFamily="50" charset="-128"/>
              <a:ea typeface="メイリオ" panose="020B0604030504040204" pitchFamily="50" charset="-128"/>
            </a:endParaRPr>
          </a:p>
          <a:p>
            <a:r>
              <a:rPr kumimoji="1" lang="ja-JP" altLang="en-US" sz="1400">
                <a:solidFill>
                  <a:srgbClr val="1E1E1E"/>
                </a:solidFill>
                <a:latin typeface="メイリオ" panose="020B0604030504040204" pitchFamily="50" charset="-128"/>
                <a:ea typeface="メイリオ" panose="020B0604030504040204" pitchFamily="50" charset="-128"/>
              </a:rPr>
              <a:t>■当該年度の アクティビティは、シート「</a:t>
            </a:r>
            <a:r>
              <a:rPr kumimoji="1" lang="en-US" altLang="ja-JP" sz="1400">
                <a:solidFill>
                  <a:srgbClr val="1E1E1E"/>
                </a:solidFill>
                <a:latin typeface="メイリオ" panose="020B0604030504040204" pitchFamily="50" charset="-128"/>
                <a:ea typeface="メイリオ" panose="020B0604030504040204" pitchFamily="50" charset="-128"/>
              </a:rPr>
              <a:t>3_</a:t>
            </a:r>
            <a:r>
              <a:rPr kumimoji="1" lang="ja-JP" altLang="en-US" sz="1400">
                <a:solidFill>
                  <a:srgbClr val="1E1E1E"/>
                </a:solidFill>
                <a:latin typeface="メイリオ" panose="020B0604030504040204" pitchFamily="50" charset="-128"/>
                <a:ea typeface="メイリオ" panose="020B0604030504040204" pitchFamily="50" charset="-128"/>
              </a:rPr>
              <a:t>当該年度の取組概要」「</a:t>
            </a:r>
            <a:r>
              <a:rPr kumimoji="1" lang="en-US" altLang="ja-JP" sz="1400">
                <a:solidFill>
                  <a:srgbClr val="1E1E1E"/>
                </a:solidFill>
                <a:latin typeface="メイリオ" panose="020B0604030504040204" pitchFamily="50" charset="-128"/>
                <a:ea typeface="メイリオ" panose="020B0604030504040204" pitchFamily="50" charset="-128"/>
              </a:rPr>
              <a:t>4_</a:t>
            </a:r>
            <a:r>
              <a:rPr kumimoji="1" lang="ja-JP" altLang="en-US" sz="1400">
                <a:solidFill>
                  <a:srgbClr val="1E1E1E"/>
                </a:solidFill>
                <a:latin typeface="メイリオ" panose="020B0604030504040204" pitchFamily="50" charset="-128"/>
                <a:ea typeface="メイリオ" panose="020B0604030504040204" pitchFamily="50" charset="-128"/>
              </a:rPr>
              <a:t>当該年度の具体的な取組」に記載した内容を基に、各年度に該当するアクティビティを記載してください。</a:t>
            </a:r>
            <a:br>
              <a:rPr kumimoji="1" lang="en-US" altLang="ja-JP" sz="1400">
                <a:solidFill>
                  <a:srgbClr val="1E1E1E"/>
                </a:solidFill>
                <a:latin typeface="メイリオ" panose="020B0604030504040204" pitchFamily="50" charset="-128"/>
                <a:ea typeface="メイリオ" panose="020B0604030504040204" pitchFamily="50" charset="-128"/>
              </a:rPr>
            </a:br>
            <a:r>
              <a:rPr kumimoji="1" lang="ja-JP" altLang="en-US" sz="1400">
                <a:solidFill>
                  <a:srgbClr val="1E1E1E"/>
                </a:solidFill>
                <a:latin typeface="メイリオ" panose="020B0604030504040204" pitchFamily="50" charset="-128"/>
                <a:ea typeface="メイリオ" panose="020B0604030504040204" pitchFamily="50" charset="-128"/>
              </a:rPr>
              <a:t>■アウトプットは、シート「</a:t>
            </a:r>
            <a:r>
              <a:rPr kumimoji="1" lang="en-US" altLang="ja-JP" sz="1400">
                <a:solidFill>
                  <a:srgbClr val="1E1E1E"/>
                </a:solidFill>
                <a:latin typeface="メイリオ" panose="020B0604030504040204" pitchFamily="50" charset="-128"/>
                <a:ea typeface="メイリオ" panose="020B0604030504040204" pitchFamily="50" charset="-128"/>
              </a:rPr>
              <a:t>6_</a:t>
            </a:r>
            <a:r>
              <a:rPr kumimoji="1" lang="ja-JP" altLang="en-US" sz="1400">
                <a:solidFill>
                  <a:srgbClr val="1E1E1E"/>
                </a:solidFill>
                <a:latin typeface="メイリオ" panose="020B0604030504040204" pitchFamily="50" charset="-128"/>
                <a:ea typeface="メイリオ" panose="020B0604030504040204" pitchFamily="50" charset="-128"/>
              </a:rPr>
              <a:t>効果測定」に記載した内容を基に、各年度に該当するアウトプットを記載してください。 </a:t>
            </a:r>
            <a:br>
              <a:rPr kumimoji="1" lang="ja-JP" altLang="en-US" sz="1400">
                <a:solidFill>
                  <a:srgbClr val="1E1E1E"/>
                </a:solidFill>
                <a:latin typeface="メイリオ" panose="020B0604030504040204" pitchFamily="50" charset="-128"/>
                <a:ea typeface="メイリオ" panose="020B0604030504040204" pitchFamily="50" charset="-128"/>
              </a:rPr>
            </a:br>
            <a:r>
              <a:rPr kumimoji="1" lang="ja-JP" altLang="en-US" sz="1400" u="sng">
                <a:solidFill>
                  <a:srgbClr val="1E1E1E"/>
                </a:solidFill>
                <a:latin typeface="メイリオ" panose="020B0604030504040204" pitchFamily="50" charset="-128"/>
                <a:ea typeface="メイリオ" panose="020B0604030504040204" pitchFamily="50" charset="-128"/>
              </a:rPr>
              <a:t>（定量的な測定を想定していない場合は、定性的な効果を記載すること）</a:t>
            </a:r>
            <a:endParaRPr kumimoji="1" lang="en-US" altLang="ja-JP" sz="1400" u="sng">
              <a:latin typeface="メイリオ" panose="020B0604030504040204" pitchFamily="50" charset="-128"/>
              <a:ea typeface="メイリオ" panose="020B0604030504040204" pitchFamily="50" charset="-128"/>
            </a:endParaRPr>
          </a:p>
        </xdr:txBody>
      </xdr:sp>
    </xdr:grpSp>
    <xdr:clientData/>
  </xdr:twoCellAnchor>
  <xdr:twoCellAnchor>
    <xdr:from>
      <xdr:col>14</xdr:col>
      <xdr:colOff>519546</xdr:colOff>
      <xdr:row>7</xdr:row>
      <xdr:rowOff>141720</xdr:rowOff>
    </xdr:from>
    <xdr:to>
      <xdr:col>14</xdr:col>
      <xdr:colOff>1548823</xdr:colOff>
      <xdr:row>7</xdr:row>
      <xdr:rowOff>141720</xdr:rowOff>
    </xdr:to>
    <xdr:cxnSp macro="">
      <xdr:nvCxnSpPr>
        <xdr:cNvPr id="38" name="直線矢印コネクタ 37">
          <a:extLst>
            <a:ext uri="{FF2B5EF4-FFF2-40B4-BE49-F238E27FC236}">
              <a16:creationId xmlns:a16="http://schemas.microsoft.com/office/drawing/2014/main" id="{91B32E09-ADE9-4584-968A-68080D9B0BA8}"/>
            </a:ext>
          </a:extLst>
        </xdr:cNvPr>
        <xdr:cNvCxnSpPr/>
      </xdr:nvCxnSpPr>
      <xdr:spPr>
        <a:xfrm>
          <a:off x="23985682" y="2808720"/>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470767</xdr:colOff>
      <xdr:row>9</xdr:row>
      <xdr:rowOff>751031</xdr:rowOff>
    </xdr:from>
    <xdr:to>
      <xdr:col>14</xdr:col>
      <xdr:colOff>1500044</xdr:colOff>
      <xdr:row>9</xdr:row>
      <xdr:rowOff>751031</xdr:rowOff>
    </xdr:to>
    <xdr:cxnSp macro="">
      <xdr:nvCxnSpPr>
        <xdr:cNvPr id="39" name="直線矢印コネクタ 38">
          <a:extLst>
            <a:ext uri="{FF2B5EF4-FFF2-40B4-BE49-F238E27FC236}">
              <a16:creationId xmlns:a16="http://schemas.microsoft.com/office/drawing/2014/main" id="{6F22461C-B3FB-4D58-A1C0-1B047A697E54}"/>
            </a:ext>
          </a:extLst>
        </xdr:cNvPr>
        <xdr:cNvCxnSpPr/>
      </xdr:nvCxnSpPr>
      <xdr:spPr>
        <a:xfrm>
          <a:off x="23936903" y="3902940"/>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540039</xdr:colOff>
      <xdr:row>9</xdr:row>
      <xdr:rowOff>266122</xdr:rowOff>
    </xdr:from>
    <xdr:to>
      <xdr:col>14</xdr:col>
      <xdr:colOff>1569316</xdr:colOff>
      <xdr:row>9</xdr:row>
      <xdr:rowOff>266122</xdr:rowOff>
    </xdr:to>
    <xdr:cxnSp macro="">
      <xdr:nvCxnSpPr>
        <xdr:cNvPr id="40" name="直線矢印コネクタ 39">
          <a:extLst>
            <a:ext uri="{FF2B5EF4-FFF2-40B4-BE49-F238E27FC236}">
              <a16:creationId xmlns:a16="http://schemas.microsoft.com/office/drawing/2014/main" id="{0CAE138F-78D1-49D4-BC2E-EFA0C404EA9F}"/>
            </a:ext>
          </a:extLst>
        </xdr:cNvPr>
        <xdr:cNvCxnSpPr/>
      </xdr:nvCxnSpPr>
      <xdr:spPr>
        <a:xfrm>
          <a:off x="24006175" y="3418031"/>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505403</xdr:colOff>
      <xdr:row>8</xdr:row>
      <xdr:rowOff>127577</xdr:rowOff>
    </xdr:from>
    <xdr:to>
      <xdr:col>14</xdr:col>
      <xdr:colOff>1534680</xdr:colOff>
      <xdr:row>8</xdr:row>
      <xdr:rowOff>127577</xdr:rowOff>
    </xdr:to>
    <xdr:cxnSp macro="">
      <xdr:nvCxnSpPr>
        <xdr:cNvPr id="41" name="直線矢印コネクタ 40">
          <a:extLst>
            <a:ext uri="{FF2B5EF4-FFF2-40B4-BE49-F238E27FC236}">
              <a16:creationId xmlns:a16="http://schemas.microsoft.com/office/drawing/2014/main" id="{01B63DEC-A94D-4133-972B-6F6F7DE6553A}"/>
            </a:ext>
          </a:extLst>
        </xdr:cNvPr>
        <xdr:cNvCxnSpPr/>
      </xdr:nvCxnSpPr>
      <xdr:spPr>
        <a:xfrm>
          <a:off x="23971539" y="3037032"/>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254000</xdr:colOff>
      <xdr:row>10</xdr:row>
      <xdr:rowOff>508000</xdr:rowOff>
    </xdr:from>
    <xdr:to>
      <xdr:col>14</xdr:col>
      <xdr:colOff>1674091</xdr:colOff>
      <xdr:row>12</xdr:row>
      <xdr:rowOff>519546</xdr:rowOff>
    </xdr:to>
    <xdr:sp macro="" textlink="">
      <xdr:nvSpPr>
        <xdr:cNvPr id="42" name="テキスト ボックス 41">
          <a:extLst>
            <a:ext uri="{FF2B5EF4-FFF2-40B4-BE49-F238E27FC236}">
              <a16:creationId xmlns:a16="http://schemas.microsoft.com/office/drawing/2014/main" id="{F8F3A216-2369-65AA-0E38-B3890C7E4D67}"/>
            </a:ext>
          </a:extLst>
        </xdr:cNvPr>
        <xdr:cNvSpPr txBox="1"/>
      </xdr:nvSpPr>
      <xdr:spPr>
        <a:xfrm>
          <a:off x="23679727" y="4410364"/>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256309</xdr:colOff>
      <xdr:row>10</xdr:row>
      <xdr:rowOff>718127</xdr:rowOff>
    </xdr:from>
    <xdr:to>
      <xdr:col>14</xdr:col>
      <xdr:colOff>1676400</xdr:colOff>
      <xdr:row>12</xdr:row>
      <xdr:rowOff>729673</xdr:rowOff>
    </xdr:to>
    <xdr:sp macro="" textlink="">
      <xdr:nvSpPr>
        <xdr:cNvPr id="43" name="テキスト ボックス 42">
          <a:extLst>
            <a:ext uri="{FF2B5EF4-FFF2-40B4-BE49-F238E27FC236}">
              <a16:creationId xmlns:a16="http://schemas.microsoft.com/office/drawing/2014/main" id="{F96532F1-3D37-4AE4-85D6-702617071706}"/>
            </a:ext>
          </a:extLst>
        </xdr:cNvPr>
        <xdr:cNvSpPr txBox="1"/>
      </xdr:nvSpPr>
      <xdr:spPr>
        <a:xfrm>
          <a:off x="23682036" y="4620491"/>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270163</xdr:colOff>
      <xdr:row>11</xdr:row>
      <xdr:rowOff>50801</xdr:rowOff>
    </xdr:from>
    <xdr:to>
      <xdr:col>14</xdr:col>
      <xdr:colOff>1690254</xdr:colOff>
      <xdr:row>13</xdr:row>
      <xdr:rowOff>62346</xdr:rowOff>
    </xdr:to>
    <xdr:sp macro="" textlink="">
      <xdr:nvSpPr>
        <xdr:cNvPr id="44" name="テキスト ボックス 43">
          <a:extLst>
            <a:ext uri="{FF2B5EF4-FFF2-40B4-BE49-F238E27FC236}">
              <a16:creationId xmlns:a16="http://schemas.microsoft.com/office/drawing/2014/main" id="{ADF7E304-C4A7-4D72-B713-97A344DA2F08}"/>
            </a:ext>
          </a:extLst>
        </xdr:cNvPr>
        <xdr:cNvSpPr txBox="1"/>
      </xdr:nvSpPr>
      <xdr:spPr>
        <a:xfrm>
          <a:off x="23695890" y="4784437"/>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260927</xdr:colOff>
      <xdr:row>12</xdr:row>
      <xdr:rowOff>87747</xdr:rowOff>
    </xdr:from>
    <xdr:to>
      <xdr:col>14</xdr:col>
      <xdr:colOff>1681018</xdr:colOff>
      <xdr:row>13</xdr:row>
      <xdr:rowOff>330201</xdr:rowOff>
    </xdr:to>
    <xdr:sp macro="" textlink="">
      <xdr:nvSpPr>
        <xdr:cNvPr id="45" name="テキスト ボックス 44">
          <a:extLst>
            <a:ext uri="{FF2B5EF4-FFF2-40B4-BE49-F238E27FC236}">
              <a16:creationId xmlns:a16="http://schemas.microsoft.com/office/drawing/2014/main" id="{5C6788C3-09AD-4DD1-A7C6-53BB554A4ACB}"/>
            </a:ext>
          </a:extLst>
        </xdr:cNvPr>
        <xdr:cNvSpPr txBox="1"/>
      </xdr:nvSpPr>
      <xdr:spPr>
        <a:xfrm>
          <a:off x="23727063" y="5023429"/>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3383</xdr:colOff>
      <xdr:row>6</xdr:row>
      <xdr:rowOff>0</xdr:rowOff>
    </xdr:from>
    <xdr:to>
      <xdr:col>5</xdr:col>
      <xdr:colOff>254422</xdr:colOff>
      <xdr:row>6</xdr:row>
      <xdr:rowOff>0</xdr:rowOff>
    </xdr:to>
    <xdr:sp macro="" textlink="">
      <xdr:nvSpPr>
        <xdr:cNvPr id="2" name="二等辺三角形 1">
          <a:extLst>
            <a:ext uri="{FF2B5EF4-FFF2-40B4-BE49-F238E27FC236}">
              <a16:creationId xmlns:a16="http://schemas.microsoft.com/office/drawing/2014/main" id="{B9A7A1B0-4783-4013-AF2C-7C32C433498B}"/>
            </a:ext>
          </a:extLst>
        </xdr:cNvPr>
        <xdr:cNvSpPr/>
      </xdr:nvSpPr>
      <xdr:spPr>
        <a:xfrm rot="17166769">
          <a:off x="7766048" y="4496010"/>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4</xdr:row>
      <xdr:rowOff>0</xdr:rowOff>
    </xdr:from>
    <xdr:to>
      <xdr:col>5</xdr:col>
      <xdr:colOff>254422</xdr:colOff>
      <xdr:row>4</xdr:row>
      <xdr:rowOff>0</xdr:rowOff>
    </xdr:to>
    <xdr:sp macro="" textlink="">
      <xdr:nvSpPr>
        <xdr:cNvPr id="3" name="二等辺三角形 2">
          <a:extLst>
            <a:ext uri="{FF2B5EF4-FFF2-40B4-BE49-F238E27FC236}">
              <a16:creationId xmlns:a16="http://schemas.microsoft.com/office/drawing/2014/main" id="{03915DD0-E377-4536-B456-DA27B6A2310E}"/>
            </a:ext>
          </a:extLst>
        </xdr:cNvPr>
        <xdr:cNvSpPr/>
      </xdr:nvSpPr>
      <xdr:spPr>
        <a:xfrm rot="17166769">
          <a:off x="7766048" y="3086310"/>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38100</xdr:colOff>
      <xdr:row>33</xdr:row>
      <xdr:rowOff>361950</xdr:rowOff>
    </xdr:from>
    <xdr:to>
      <xdr:col>10</xdr:col>
      <xdr:colOff>28575</xdr:colOff>
      <xdr:row>111</xdr:row>
      <xdr:rowOff>558800</xdr:rowOff>
    </xdr:to>
    <xdr:grpSp>
      <xdr:nvGrpSpPr>
        <xdr:cNvPr id="4" name="グループ化 3">
          <a:extLst>
            <a:ext uri="{FF2B5EF4-FFF2-40B4-BE49-F238E27FC236}">
              <a16:creationId xmlns:a16="http://schemas.microsoft.com/office/drawing/2014/main" id="{85D6508D-AE9A-4906-80FA-514336B508A0}"/>
            </a:ext>
          </a:extLst>
        </xdr:cNvPr>
        <xdr:cNvGrpSpPr/>
      </xdr:nvGrpSpPr>
      <xdr:grpSpPr>
        <a:xfrm>
          <a:off x="7353300" y="7848600"/>
          <a:ext cx="3962400" cy="701675"/>
          <a:chOff x="7171225" y="2705298"/>
          <a:chExt cx="4364817" cy="2504405"/>
        </a:xfrm>
      </xdr:grpSpPr>
      <xdr:sp macro="" textlink="">
        <xdr:nvSpPr>
          <xdr:cNvPr id="5" name="二等辺三角形 4">
            <a:extLst>
              <a:ext uri="{FF2B5EF4-FFF2-40B4-BE49-F238E27FC236}">
                <a16:creationId xmlns:a16="http://schemas.microsoft.com/office/drawing/2014/main" id="{A1AE5339-6EFB-61EF-A59F-19D1566453D9}"/>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四角形: 角を丸くする 5">
            <a:extLst>
              <a:ext uri="{FF2B5EF4-FFF2-40B4-BE49-F238E27FC236}">
                <a16:creationId xmlns:a16="http://schemas.microsoft.com/office/drawing/2014/main" id="{32AFAF95-F468-A4FF-4196-C88B6268709D}"/>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D879258-85C3-2F61-4EE1-559891290065}"/>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4</xdr:col>
      <xdr:colOff>19050</xdr:colOff>
      <xdr:row>7</xdr:row>
      <xdr:rowOff>82550</xdr:rowOff>
    </xdr:from>
    <xdr:to>
      <xdr:col>10</xdr:col>
      <xdr:colOff>9525</xdr:colOff>
      <xdr:row>12</xdr:row>
      <xdr:rowOff>520700</xdr:rowOff>
    </xdr:to>
    <xdr:grpSp>
      <xdr:nvGrpSpPr>
        <xdr:cNvPr id="8" name="グループ化 7">
          <a:extLst>
            <a:ext uri="{FF2B5EF4-FFF2-40B4-BE49-F238E27FC236}">
              <a16:creationId xmlns:a16="http://schemas.microsoft.com/office/drawing/2014/main" id="{A72C5EC7-3170-4B46-BF79-295FF269526C}"/>
            </a:ext>
          </a:extLst>
        </xdr:cNvPr>
        <xdr:cNvGrpSpPr/>
      </xdr:nvGrpSpPr>
      <xdr:grpSpPr>
        <a:xfrm>
          <a:off x="7334250" y="3816350"/>
          <a:ext cx="3962400" cy="704850"/>
          <a:chOff x="7171225" y="2705298"/>
          <a:chExt cx="4364817" cy="2504405"/>
        </a:xfrm>
      </xdr:grpSpPr>
      <xdr:sp macro="" textlink="">
        <xdr:nvSpPr>
          <xdr:cNvPr id="9" name="二等辺三角形 8">
            <a:extLst>
              <a:ext uri="{FF2B5EF4-FFF2-40B4-BE49-F238E27FC236}">
                <a16:creationId xmlns:a16="http://schemas.microsoft.com/office/drawing/2014/main" id="{C75EF79B-86CA-D849-1FBA-C93995C9A8AC}"/>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四角形: 角を丸くする 9">
            <a:extLst>
              <a:ext uri="{FF2B5EF4-FFF2-40B4-BE49-F238E27FC236}">
                <a16:creationId xmlns:a16="http://schemas.microsoft.com/office/drawing/2014/main" id="{5CF3E3CA-3176-D346-D16B-6F9103541C40}"/>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CEE44429-D21F-8837-ED39-BC733C7D06F8}"/>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9525</xdr:colOff>
      <xdr:row>5</xdr:row>
      <xdr:rowOff>47625</xdr:rowOff>
    </xdr:from>
    <xdr:to>
      <xdr:col>15</xdr:col>
      <xdr:colOff>28575</xdr:colOff>
      <xdr:row>19</xdr:row>
      <xdr:rowOff>120650</xdr:rowOff>
    </xdr:to>
    <xdr:grpSp>
      <xdr:nvGrpSpPr>
        <xdr:cNvPr id="2" name="グループ化 1">
          <a:extLst>
            <a:ext uri="{FF2B5EF4-FFF2-40B4-BE49-F238E27FC236}">
              <a16:creationId xmlns:a16="http://schemas.microsoft.com/office/drawing/2014/main" id="{92B87158-5F4D-4027-B754-61498704DC6E}"/>
            </a:ext>
          </a:extLst>
        </xdr:cNvPr>
        <xdr:cNvGrpSpPr/>
      </xdr:nvGrpSpPr>
      <xdr:grpSpPr>
        <a:xfrm>
          <a:off x="7258050" y="971550"/>
          <a:ext cx="3962400" cy="730250"/>
          <a:chOff x="7171225" y="2705298"/>
          <a:chExt cx="4364817" cy="2504405"/>
        </a:xfrm>
      </xdr:grpSpPr>
      <xdr:sp macro="" textlink="">
        <xdr:nvSpPr>
          <xdr:cNvPr id="3" name="二等辺三角形 2">
            <a:extLst>
              <a:ext uri="{FF2B5EF4-FFF2-40B4-BE49-F238E27FC236}">
                <a16:creationId xmlns:a16="http://schemas.microsoft.com/office/drawing/2014/main" id="{862C6543-4966-D478-6901-F07C8E870B0A}"/>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四角形: 角を丸くする 3">
            <a:extLst>
              <a:ext uri="{FF2B5EF4-FFF2-40B4-BE49-F238E27FC236}">
                <a16:creationId xmlns:a16="http://schemas.microsoft.com/office/drawing/2014/main" id="{CA515624-BFE2-0089-63A3-38C933CDBE89}"/>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137B57CE-B82E-5BBA-C867-6E72E9BFA013}"/>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9</xdr:col>
      <xdr:colOff>228600</xdr:colOff>
      <xdr:row>34</xdr:row>
      <xdr:rowOff>209550</xdr:rowOff>
    </xdr:from>
    <xdr:to>
      <xdr:col>15</xdr:col>
      <xdr:colOff>247650</xdr:colOff>
      <xdr:row>120</xdr:row>
      <xdr:rowOff>66675</xdr:rowOff>
    </xdr:to>
    <xdr:grpSp>
      <xdr:nvGrpSpPr>
        <xdr:cNvPr id="6" name="グループ化 5">
          <a:extLst>
            <a:ext uri="{FF2B5EF4-FFF2-40B4-BE49-F238E27FC236}">
              <a16:creationId xmlns:a16="http://schemas.microsoft.com/office/drawing/2014/main" id="{0A533843-E609-4778-ACD1-AA63FBE52755}"/>
            </a:ext>
          </a:extLst>
        </xdr:cNvPr>
        <xdr:cNvGrpSpPr/>
      </xdr:nvGrpSpPr>
      <xdr:grpSpPr>
        <a:xfrm>
          <a:off x="7477125" y="9163050"/>
          <a:ext cx="3962400" cy="714375"/>
          <a:chOff x="7171225" y="2705298"/>
          <a:chExt cx="4364817" cy="2504405"/>
        </a:xfrm>
      </xdr:grpSpPr>
      <xdr:sp macro="" textlink="">
        <xdr:nvSpPr>
          <xdr:cNvPr id="7" name="二等辺三角形 6">
            <a:extLst>
              <a:ext uri="{FF2B5EF4-FFF2-40B4-BE49-F238E27FC236}">
                <a16:creationId xmlns:a16="http://schemas.microsoft.com/office/drawing/2014/main" id="{313BCD73-2FDD-0A77-0FDC-0907F3C12C07}"/>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80379E49-023D-B793-4E37-C79214399F1E}"/>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BFB59278-1887-7C91-4204-B419E233E9D4}"/>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xdr:from>
      <xdr:col>9</xdr:col>
      <xdr:colOff>190500</xdr:colOff>
      <xdr:row>20</xdr:row>
      <xdr:rowOff>266700</xdr:rowOff>
    </xdr:from>
    <xdr:to>
      <xdr:col>11</xdr:col>
      <xdr:colOff>352426</xdr:colOff>
      <xdr:row>23</xdr:row>
      <xdr:rowOff>285750</xdr:rowOff>
    </xdr:to>
    <xdr:sp macro="" textlink="">
      <xdr:nvSpPr>
        <xdr:cNvPr id="10" name="正方形/長方形 9">
          <a:extLst>
            <a:ext uri="{FF2B5EF4-FFF2-40B4-BE49-F238E27FC236}">
              <a16:creationId xmlns:a16="http://schemas.microsoft.com/office/drawing/2014/main" id="{1C0D670B-1ACD-A1AC-B72C-75CBD297C48D}"/>
            </a:ext>
          </a:extLst>
        </xdr:cNvPr>
        <xdr:cNvSpPr/>
      </xdr:nvSpPr>
      <xdr:spPr>
        <a:xfrm>
          <a:off x="7439025" y="2019300"/>
          <a:ext cx="1476376" cy="1562100"/>
        </a:xfrm>
        <a:prstGeom prst="rect">
          <a:avLst/>
        </a:prstGeom>
        <a:solidFill>
          <a:srgbClr val="FFFF00"/>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400">
              <a:solidFill>
                <a:srgbClr val="FF0000"/>
              </a:solidFill>
            </a:rPr>
            <a:t>実施期間の始期は</a:t>
          </a:r>
          <a:r>
            <a:rPr kumimoji="1" lang="ja-JP" altLang="en-US" sz="1400" b="1" u="sng">
              <a:solidFill>
                <a:srgbClr val="FF0000"/>
              </a:solidFill>
            </a:rPr>
            <a:t>必ず４月８日以降</a:t>
          </a:r>
          <a:r>
            <a:rPr kumimoji="1" lang="ja-JP" altLang="en-US" sz="1400">
              <a:solidFill>
                <a:srgbClr val="FF0000"/>
              </a:solidFill>
            </a:rPr>
            <a:t>としてください。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3383</xdr:colOff>
      <xdr:row>9</xdr:row>
      <xdr:rowOff>0</xdr:rowOff>
    </xdr:from>
    <xdr:to>
      <xdr:col>5</xdr:col>
      <xdr:colOff>254422</xdr:colOff>
      <xdr:row>9</xdr:row>
      <xdr:rowOff>0</xdr:rowOff>
    </xdr:to>
    <xdr:sp macro="" textlink="">
      <xdr:nvSpPr>
        <xdr:cNvPr id="19" name="二等辺三角形 18">
          <a:extLst>
            <a:ext uri="{FF2B5EF4-FFF2-40B4-BE49-F238E27FC236}">
              <a16:creationId xmlns:a16="http://schemas.microsoft.com/office/drawing/2014/main" id="{638DA57E-7751-48E6-B947-98697D995A54}"/>
            </a:ext>
          </a:extLst>
        </xdr:cNvPr>
        <xdr:cNvSpPr/>
      </xdr:nvSpPr>
      <xdr:spPr>
        <a:xfrm rot="17166769">
          <a:off x="7766048" y="27860835"/>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xdr:row>
      <xdr:rowOff>0</xdr:rowOff>
    </xdr:from>
    <xdr:to>
      <xdr:col>5</xdr:col>
      <xdr:colOff>254422</xdr:colOff>
      <xdr:row>8</xdr:row>
      <xdr:rowOff>0</xdr:rowOff>
    </xdr:to>
    <xdr:sp macro="" textlink="">
      <xdr:nvSpPr>
        <xdr:cNvPr id="20" name="二等辺三角形 19">
          <a:extLst>
            <a:ext uri="{FF2B5EF4-FFF2-40B4-BE49-F238E27FC236}">
              <a16:creationId xmlns:a16="http://schemas.microsoft.com/office/drawing/2014/main" id="{E71FC9BC-87EB-4E8B-9C1A-43CF22F33B24}"/>
            </a:ext>
          </a:extLst>
        </xdr:cNvPr>
        <xdr:cNvSpPr/>
      </xdr:nvSpPr>
      <xdr:spPr>
        <a:xfrm rot="17166769">
          <a:off x="7766048" y="29375310"/>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0</xdr:colOff>
      <xdr:row>20</xdr:row>
      <xdr:rowOff>0</xdr:rowOff>
    </xdr:from>
    <xdr:to>
      <xdr:col>9</xdr:col>
      <xdr:colOff>647700</xdr:colOff>
      <xdr:row>54</xdr:row>
      <xdr:rowOff>66675</xdr:rowOff>
    </xdr:to>
    <xdr:grpSp>
      <xdr:nvGrpSpPr>
        <xdr:cNvPr id="2" name="グループ化 1">
          <a:extLst>
            <a:ext uri="{FF2B5EF4-FFF2-40B4-BE49-F238E27FC236}">
              <a16:creationId xmlns:a16="http://schemas.microsoft.com/office/drawing/2014/main" id="{9A31BB33-48F1-40BE-A6F3-D9C200284650}"/>
            </a:ext>
          </a:extLst>
        </xdr:cNvPr>
        <xdr:cNvGrpSpPr/>
      </xdr:nvGrpSpPr>
      <xdr:grpSpPr>
        <a:xfrm>
          <a:off x="6891688" y="9715099"/>
          <a:ext cx="4004110" cy="680185"/>
          <a:chOff x="7171225" y="2705298"/>
          <a:chExt cx="4364817" cy="2504405"/>
        </a:xfrm>
      </xdr:grpSpPr>
      <xdr:sp macro="" textlink="">
        <xdr:nvSpPr>
          <xdr:cNvPr id="3" name="二等辺三角形 2">
            <a:extLst>
              <a:ext uri="{FF2B5EF4-FFF2-40B4-BE49-F238E27FC236}">
                <a16:creationId xmlns:a16="http://schemas.microsoft.com/office/drawing/2014/main" id="{F74E92C2-D5F9-72E3-887F-955D221E347A}"/>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四角形: 角を丸くする 3">
            <a:extLst>
              <a:ext uri="{FF2B5EF4-FFF2-40B4-BE49-F238E27FC236}">
                <a16:creationId xmlns:a16="http://schemas.microsoft.com/office/drawing/2014/main" id="{4C25A1EA-134B-ACA1-FA84-BCE82B9E0E69}"/>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1B36EFAC-01DF-00F2-52B2-1DDAD5103BA1}"/>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298347</xdr:colOff>
      <xdr:row>20</xdr:row>
      <xdr:rowOff>170841</xdr:rowOff>
    </xdr:from>
    <xdr:to>
      <xdr:col>13</xdr:col>
      <xdr:colOff>635025</xdr:colOff>
      <xdr:row>32</xdr:row>
      <xdr:rowOff>307259</xdr:rowOff>
    </xdr:to>
    <xdr:sp macro="" textlink="">
      <xdr:nvSpPr>
        <xdr:cNvPr id="3" name="四角形: 角を丸くする 2">
          <a:extLst>
            <a:ext uri="{FF2B5EF4-FFF2-40B4-BE49-F238E27FC236}">
              <a16:creationId xmlns:a16="http://schemas.microsoft.com/office/drawing/2014/main" id="{EE94A53C-6241-45E2-88F6-BCE2A61888BD}"/>
            </a:ext>
          </a:extLst>
        </xdr:cNvPr>
        <xdr:cNvSpPr/>
      </xdr:nvSpPr>
      <xdr:spPr>
        <a:xfrm>
          <a:off x="7488186" y="6766647"/>
          <a:ext cx="4327858" cy="5943596"/>
        </a:xfrm>
        <a:prstGeom prst="roundRect">
          <a:avLst>
            <a:gd name="adj" fmla="val 5939"/>
          </a:avLst>
        </a:prstGeom>
        <a:solidFill>
          <a:sysClr val="window" lastClr="FFFFFF"/>
        </a:solidFill>
        <a:ln w="47625" cmpd="dbl">
          <a:solidFill>
            <a:srgbClr val="FF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400" b="1" u="none">
              <a:solidFill>
                <a:sysClr val="windowText" lastClr="000000"/>
              </a:solidFill>
              <a:effectLst/>
            </a:rPr>
            <a:t>・世論調査等の統計調査（</a:t>
          </a:r>
          <a:r>
            <a:rPr lang="en-US" altLang="ja-JP" sz="1400" b="1" u="none">
              <a:solidFill>
                <a:sysClr val="windowText" lastClr="000000"/>
              </a:solidFill>
              <a:effectLst/>
            </a:rPr>
            <a:t>※</a:t>
          </a:r>
          <a:r>
            <a:rPr lang="ja-JP" altLang="en-US" sz="1400" b="1" u="none">
              <a:solidFill>
                <a:sysClr val="windowText" lastClr="000000"/>
              </a:solidFill>
              <a:effectLst/>
            </a:rPr>
            <a:t>）から、域内の文化芸術の鑑賞、実践の機会への満足度に関する設問の内容と、直近の実績値を記載してください。</a:t>
          </a:r>
          <a:endParaRPr lang="en-US" altLang="ja-JP" sz="1400" b="1" u="none">
            <a:solidFill>
              <a:sysClr val="windowText" lastClr="000000"/>
            </a:solidFill>
            <a:effectLst/>
          </a:endParaRPr>
        </a:p>
        <a:p>
          <a:r>
            <a:rPr lang="en-US" altLang="ja-JP" sz="1200" b="0" u="none">
              <a:solidFill>
                <a:sysClr val="windowText" lastClr="000000"/>
              </a:solidFill>
              <a:effectLst/>
            </a:rPr>
            <a:t>※</a:t>
          </a:r>
          <a:r>
            <a:rPr lang="ja-JP" altLang="en-US" sz="1200" b="0" u="none">
              <a:solidFill>
                <a:sysClr val="windowText" lastClr="000000"/>
              </a:solidFill>
              <a:effectLst/>
            </a:rPr>
            <a:t>広く域内の住民を対象に、対象の属性を限定せず定期的に行う統計調査であること。イベント参加者への参加後アンケート等は除く。</a:t>
          </a:r>
          <a:endParaRPr lang="en-US" altLang="ja-JP" sz="1200" b="0" u="none">
            <a:solidFill>
              <a:sysClr val="windowText" lastClr="000000"/>
            </a:solidFill>
            <a:effectLst/>
          </a:endParaRPr>
        </a:p>
        <a:p>
          <a:r>
            <a:rPr lang="ja-JP" altLang="en-US" sz="1400" b="1" u="none">
              <a:solidFill>
                <a:sysClr val="windowText" lastClr="000000"/>
              </a:solidFill>
              <a:effectLst/>
            </a:rPr>
            <a:t>・</a:t>
          </a:r>
          <a:r>
            <a:rPr lang="ja-JP" altLang="en-US" sz="1400" b="1" u="sng">
              <a:solidFill>
                <a:srgbClr val="FF0000"/>
              </a:solidFill>
              <a:effectLst/>
            </a:rPr>
            <a:t>世論調査等を行っていない場合や、世論調査等を行っているが文化芸術活動に関する設問がない場合は記載不要です。</a:t>
          </a:r>
          <a:endParaRPr lang="en-US" altLang="ja-JP" sz="1400" b="1" u="sng">
            <a:solidFill>
              <a:srgbClr val="FF0000"/>
            </a:solidFill>
            <a:effectLst/>
          </a:endParaRPr>
        </a:p>
        <a:p>
          <a:r>
            <a:rPr lang="ja-JP" altLang="en-US" sz="1400" b="1" u="none">
              <a:solidFill>
                <a:sysClr val="windowText" lastClr="000000"/>
              </a:solidFill>
              <a:effectLst/>
            </a:rPr>
            <a:t>・隔年または３年おき等で実施される調査で、当年度または前年度に調査が行われていない場合でも、直近の実績値を記載してください。</a:t>
          </a:r>
          <a:endParaRPr lang="en-US" altLang="ja-JP" sz="1400" b="1" u="none">
            <a:solidFill>
              <a:sysClr val="windowText" lastClr="000000"/>
            </a:solidFill>
            <a:effectLst/>
          </a:endParaRPr>
        </a:p>
        <a:p>
          <a:r>
            <a:rPr lang="ja-JP" altLang="en-US" sz="1400" b="1" u="none">
              <a:solidFill>
                <a:sysClr val="windowText" lastClr="000000"/>
              </a:solidFill>
              <a:effectLst/>
            </a:rPr>
            <a:t>・申請団体の域外の住民を対象とする調査は記載しないでください（市町村が所在地の都道府県の調査の数値を引用することは不可）</a:t>
          </a:r>
          <a:endParaRPr lang="en-US" altLang="ja-JP" sz="1400" b="1" u="none">
            <a:solidFill>
              <a:sysClr val="windowText" lastClr="000000"/>
            </a:solidFill>
            <a:effectLst/>
          </a:endParaRPr>
        </a:p>
        <a:p>
          <a:r>
            <a:rPr lang="ja-JP" altLang="en-US" sz="1400" b="0" u="none">
              <a:solidFill>
                <a:sysClr val="windowText" lastClr="000000"/>
              </a:solidFill>
              <a:effectLst/>
            </a:rPr>
            <a:t>・共同申請や事務組合による申請等、複数の地域にまたがって事業を実施している場合は、事務局までご相談ください。</a:t>
          </a:r>
          <a:endParaRPr lang="en-US" altLang="ja-JP" sz="1600" b="0" u="none">
            <a:solidFill>
              <a:sysClr val="windowText" lastClr="000000"/>
            </a:solidFill>
            <a:effectLst/>
          </a:endParaRPr>
        </a:p>
      </xdr:txBody>
    </xdr:sp>
    <xdr:clientData/>
  </xdr:twoCellAnchor>
  <xdr:twoCellAnchor editAs="oneCell">
    <xdr:from>
      <xdr:col>7</xdr:col>
      <xdr:colOff>0</xdr:colOff>
      <xdr:row>99</xdr:row>
      <xdr:rowOff>0</xdr:rowOff>
    </xdr:from>
    <xdr:to>
      <xdr:col>13</xdr:col>
      <xdr:colOff>29497</xdr:colOff>
      <xdr:row>230</xdr:row>
      <xdr:rowOff>103</xdr:rowOff>
    </xdr:to>
    <xdr:grpSp>
      <xdr:nvGrpSpPr>
        <xdr:cNvPr id="2" name="グループ化 1">
          <a:extLst>
            <a:ext uri="{FF2B5EF4-FFF2-40B4-BE49-F238E27FC236}">
              <a16:creationId xmlns:a16="http://schemas.microsoft.com/office/drawing/2014/main" id="{4C65D38E-1DEE-408C-A0A5-E7DCDC3E3C0F}"/>
            </a:ext>
          </a:extLst>
        </xdr:cNvPr>
        <xdr:cNvGrpSpPr/>
      </xdr:nvGrpSpPr>
      <xdr:grpSpPr>
        <a:xfrm>
          <a:off x="7189839" y="33767661"/>
          <a:ext cx="3962400" cy="727281"/>
          <a:chOff x="7171225" y="2705298"/>
          <a:chExt cx="4364817" cy="2504405"/>
        </a:xfrm>
      </xdr:grpSpPr>
      <xdr:sp macro="" textlink="">
        <xdr:nvSpPr>
          <xdr:cNvPr id="4" name="二等辺三角形 3">
            <a:extLst>
              <a:ext uri="{FF2B5EF4-FFF2-40B4-BE49-F238E27FC236}">
                <a16:creationId xmlns:a16="http://schemas.microsoft.com/office/drawing/2014/main" id="{FC236F6A-1F5F-D2E8-9B6E-A1DA0C46BF6A}"/>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四角形: 角を丸くする 4">
            <a:extLst>
              <a:ext uri="{FF2B5EF4-FFF2-40B4-BE49-F238E27FC236}">
                <a16:creationId xmlns:a16="http://schemas.microsoft.com/office/drawing/2014/main" id="{75858491-6015-FC44-AF65-A0B52A97B8D5}"/>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1F1F093-34DD-B4C4-AC63-DC6CBAC8E679}"/>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169333</xdr:colOff>
      <xdr:row>9</xdr:row>
      <xdr:rowOff>666750</xdr:rowOff>
    </xdr:from>
    <xdr:to>
      <xdr:col>8</xdr:col>
      <xdr:colOff>96308</xdr:colOff>
      <xdr:row>33</xdr:row>
      <xdr:rowOff>260350</xdr:rowOff>
    </xdr:to>
    <xdr:grpSp>
      <xdr:nvGrpSpPr>
        <xdr:cNvPr id="2" name="グループ化 1">
          <a:extLst>
            <a:ext uri="{FF2B5EF4-FFF2-40B4-BE49-F238E27FC236}">
              <a16:creationId xmlns:a16="http://schemas.microsoft.com/office/drawing/2014/main" id="{D44F288D-61A9-4A20-8110-43266DAED234}"/>
            </a:ext>
          </a:extLst>
        </xdr:cNvPr>
        <xdr:cNvGrpSpPr/>
      </xdr:nvGrpSpPr>
      <xdr:grpSpPr>
        <a:xfrm>
          <a:off x="7355416" y="5450417"/>
          <a:ext cx="3959225" cy="704850"/>
          <a:chOff x="7171225" y="2705298"/>
          <a:chExt cx="4364817" cy="2504405"/>
        </a:xfrm>
      </xdr:grpSpPr>
      <xdr:sp macro="" textlink="">
        <xdr:nvSpPr>
          <xdr:cNvPr id="3" name="二等辺三角形 2">
            <a:extLst>
              <a:ext uri="{FF2B5EF4-FFF2-40B4-BE49-F238E27FC236}">
                <a16:creationId xmlns:a16="http://schemas.microsoft.com/office/drawing/2014/main" id="{F410F83D-0D39-2BF6-8DA4-0F264E141108}"/>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四角形: 角を丸くする 3">
            <a:extLst>
              <a:ext uri="{FF2B5EF4-FFF2-40B4-BE49-F238E27FC236}">
                <a16:creationId xmlns:a16="http://schemas.microsoft.com/office/drawing/2014/main" id="{3E30788C-24A1-D4D1-E14D-6F7FF51D7CC7}"/>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907F1E2D-066B-F614-1E1E-6F81392F49D3}"/>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2</xdr:col>
      <xdr:colOff>243417</xdr:colOff>
      <xdr:row>43</xdr:row>
      <xdr:rowOff>1005417</xdr:rowOff>
    </xdr:from>
    <xdr:to>
      <xdr:col>8</xdr:col>
      <xdr:colOff>170392</xdr:colOff>
      <xdr:row>86</xdr:row>
      <xdr:rowOff>69850</xdr:rowOff>
    </xdr:to>
    <xdr:grpSp>
      <xdr:nvGrpSpPr>
        <xdr:cNvPr id="6" name="グループ化 5">
          <a:extLst>
            <a:ext uri="{FF2B5EF4-FFF2-40B4-BE49-F238E27FC236}">
              <a16:creationId xmlns:a16="http://schemas.microsoft.com/office/drawing/2014/main" id="{6143AB6D-9CD4-486C-B5BF-375B1FD35902}"/>
            </a:ext>
          </a:extLst>
        </xdr:cNvPr>
        <xdr:cNvGrpSpPr/>
      </xdr:nvGrpSpPr>
      <xdr:grpSpPr>
        <a:xfrm>
          <a:off x="7429500" y="12467167"/>
          <a:ext cx="3959225" cy="715433"/>
          <a:chOff x="7171225" y="2705298"/>
          <a:chExt cx="4364817" cy="2504405"/>
        </a:xfrm>
      </xdr:grpSpPr>
      <xdr:sp macro="" textlink="">
        <xdr:nvSpPr>
          <xdr:cNvPr id="7" name="二等辺三角形 6">
            <a:extLst>
              <a:ext uri="{FF2B5EF4-FFF2-40B4-BE49-F238E27FC236}">
                <a16:creationId xmlns:a16="http://schemas.microsoft.com/office/drawing/2014/main" id="{FD9FFAD8-E1C3-DEAD-8BF2-5389D8000077}"/>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BC57C2AF-EB5F-E225-1D09-9444FACC855E}"/>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D5D86F84-700E-D2F8-BC5D-8A9097732CDD}"/>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B7"/>
  <sheetViews>
    <sheetView showGridLines="0" view="pageBreakPreview" zoomScaleNormal="100" zoomScaleSheetLayoutView="100" workbookViewId="0">
      <selection activeCell="A9" sqref="A9"/>
    </sheetView>
  </sheetViews>
  <sheetFormatPr defaultRowHeight="18.75"/>
  <cols>
    <col min="1" max="1" width="13.875" style="1" customWidth="1"/>
    <col min="2" max="2" width="80.375" style="2" customWidth="1"/>
  </cols>
  <sheetData>
    <row r="1" spans="1:2" ht="43.5" customHeight="1">
      <c r="A1" s="4" t="s">
        <v>0</v>
      </c>
      <c r="B1" s="5"/>
    </row>
    <row r="2" spans="1:2" ht="43.5" customHeight="1">
      <c r="A2" s="6" t="s">
        <v>1</v>
      </c>
      <c r="B2" s="7"/>
    </row>
    <row r="3" spans="1:2" ht="43.5" customHeight="1">
      <c r="A3" s="6" t="s">
        <v>2</v>
      </c>
      <c r="B3" s="8"/>
    </row>
    <row r="4" spans="1:2" ht="43.5" customHeight="1">
      <c r="A4" s="6" t="s">
        <v>3</v>
      </c>
      <c r="B4" s="8"/>
    </row>
    <row r="5" spans="1:2" ht="43.5" customHeight="1">
      <c r="A5" s="6" t="s">
        <v>4</v>
      </c>
      <c r="B5" s="8"/>
    </row>
    <row r="6" spans="1:2" ht="43.5" customHeight="1">
      <c r="A6" s="6" t="s">
        <v>5</v>
      </c>
      <c r="B6" s="8"/>
    </row>
    <row r="7" spans="1:2" ht="43.35" customHeight="1" thickBot="1">
      <c r="A7" s="9" t="s">
        <v>6</v>
      </c>
      <c r="B7" s="10"/>
    </row>
  </sheetData>
  <sheetProtection algorithmName="SHA-512" hashValue="yBMGbsdwJysZEWKgqGcTQc+t3Tsjf0cIer3O9iSkBKZFk7YjeiiZHWhVmJ6h2FoOjlcsSwYA+KRAJiOtMNu7FA==" saltValue="j3s5iUlF6wkWMD8m2V1wog==" spinCount="100000" sheet="1" formatCells="0" formatRows="0" insertHyperlinks="0"/>
  <phoneticPr fontId="1"/>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&amp;R&amp;"メイリオ,レギュラー"&amp;12&amp;U&amp;A</oddHeader>
    <oddFooter>&amp;L&amp;"メイリオ,レギュラー"&amp;16&amp;K1E1E1E&amp;F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G88"/>
  <sheetViews>
    <sheetView showGridLines="0" view="pageBreakPreview" topLeftCell="A2" zoomScaleNormal="100" zoomScaleSheetLayoutView="100" workbookViewId="0">
      <selection activeCell="B5" sqref="B5:D5"/>
    </sheetView>
  </sheetViews>
  <sheetFormatPr defaultColWidth="8.625" defaultRowHeight="13.5"/>
  <cols>
    <col min="1" max="1" width="13.875" style="64" customWidth="1"/>
    <col min="2" max="2" width="6.5" style="64" customWidth="1"/>
    <col min="3" max="3" width="34.625" style="65" customWidth="1"/>
    <col min="4" max="4" width="40.625" style="66" customWidth="1"/>
    <col min="5" max="5" width="9" style="59" customWidth="1"/>
    <col min="6" max="16384" width="8.625" style="59"/>
  </cols>
  <sheetData>
    <row r="1" spans="1:7" ht="18.95" customHeight="1">
      <c r="A1" s="171" t="s">
        <v>7</v>
      </c>
      <c r="B1" s="171"/>
      <c r="C1" s="171"/>
      <c r="D1" s="171"/>
    </row>
    <row r="2" spans="1:7" ht="162.6" customHeight="1">
      <c r="A2" s="67" t="s">
        <v>8</v>
      </c>
      <c r="B2" s="173"/>
      <c r="C2" s="173"/>
      <c r="D2" s="174"/>
    </row>
    <row r="3" spans="1:7" ht="162" customHeight="1">
      <c r="A3" s="67" t="s">
        <v>9</v>
      </c>
      <c r="B3" s="173"/>
      <c r="C3" s="173"/>
      <c r="D3" s="174"/>
    </row>
    <row r="4" spans="1:7" ht="159.6" customHeight="1">
      <c r="A4" s="67" t="s">
        <v>10</v>
      </c>
      <c r="B4" s="173"/>
      <c r="C4" s="173"/>
      <c r="D4" s="174"/>
    </row>
    <row r="5" spans="1:7" ht="171" customHeight="1">
      <c r="A5" s="67" t="s">
        <v>11</v>
      </c>
      <c r="B5" s="173"/>
      <c r="C5" s="173"/>
      <c r="D5" s="174"/>
      <c r="E5" s="178"/>
      <c r="F5" s="179"/>
      <c r="G5" s="179"/>
    </row>
    <row r="6" spans="1:7" ht="159.6" customHeight="1">
      <c r="A6" s="67" t="s">
        <v>12</v>
      </c>
      <c r="B6" s="173"/>
      <c r="C6" s="173"/>
      <c r="D6" s="174"/>
      <c r="E6" s="178"/>
      <c r="F6" s="179"/>
      <c r="G6" s="179"/>
    </row>
    <row r="7" spans="1:7" ht="18.95" customHeight="1">
      <c r="A7" s="171" t="s">
        <v>13</v>
      </c>
      <c r="B7" s="171"/>
      <c r="C7" s="171"/>
      <c r="D7" s="171"/>
    </row>
    <row r="8" spans="1:7" ht="29.45" customHeight="1">
      <c r="A8" s="67" t="s">
        <v>14</v>
      </c>
      <c r="B8" s="180"/>
      <c r="C8" s="180"/>
      <c r="D8" s="181"/>
    </row>
    <row r="9" spans="1:7" ht="18.600000000000001" customHeight="1">
      <c r="A9" s="67" t="s">
        <v>15</v>
      </c>
      <c r="B9" s="182"/>
      <c r="C9" s="182"/>
      <c r="D9" s="183"/>
    </row>
    <row r="10" spans="1:7" ht="18.600000000000001" customHeight="1">
      <c r="A10" s="67" t="s">
        <v>16</v>
      </c>
      <c r="B10" s="182"/>
      <c r="C10" s="182"/>
      <c r="D10" s="183"/>
    </row>
    <row r="11" spans="1:7" ht="81" customHeight="1">
      <c r="A11" s="163" t="s">
        <v>17</v>
      </c>
      <c r="B11" s="184"/>
      <c r="C11" s="185"/>
      <c r="D11" s="185"/>
    </row>
    <row r="12" spans="1:7" ht="26.1" customHeight="1">
      <c r="A12" s="162" t="s">
        <v>18</v>
      </c>
      <c r="B12" s="172" t="s">
        <v>19</v>
      </c>
      <c r="C12" s="172"/>
      <c r="D12" s="172"/>
    </row>
    <row r="13" spans="1:7" ht="18.600000000000001" customHeight="1">
      <c r="A13" s="187" t="s">
        <v>20</v>
      </c>
      <c r="B13" s="189" t="s">
        <v>21</v>
      </c>
      <c r="C13" s="169" t="s">
        <v>22</v>
      </c>
      <c r="D13" s="169"/>
    </row>
    <row r="14" spans="1:7" ht="27.95" customHeight="1">
      <c r="A14" s="187"/>
      <c r="B14" s="190"/>
      <c r="C14" s="170"/>
      <c r="D14" s="170"/>
    </row>
    <row r="15" spans="1:7" ht="18.600000000000001" customHeight="1">
      <c r="A15" s="187"/>
      <c r="B15" s="190"/>
      <c r="C15" s="169" t="s">
        <v>23</v>
      </c>
      <c r="D15" s="169"/>
    </row>
    <row r="16" spans="1:7" ht="36.950000000000003" customHeight="1">
      <c r="A16" s="187"/>
      <c r="B16" s="191"/>
      <c r="C16" s="170"/>
      <c r="D16" s="170"/>
    </row>
    <row r="17" spans="1:4" ht="18.600000000000001" customHeight="1">
      <c r="A17" s="187"/>
      <c r="B17" s="189" t="s">
        <v>24</v>
      </c>
      <c r="C17" s="169" t="s">
        <v>22</v>
      </c>
      <c r="D17" s="169"/>
    </row>
    <row r="18" spans="1:4" ht="27.95" customHeight="1">
      <c r="A18" s="187"/>
      <c r="B18" s="190"/>
      <c r="C18" s="170"/>
      <c r="D18" s="170"/>
    </row>
    <row r="19" spans="1:4" ht="18.600000000000001" customHeight="1">
      <c r="A19" s="187"/>
      <c r="B19" s="190"/>
      <c r="C19" s="169" t="s">
        <v>23</v>
      </c>
      <c r="D19" s="169"/>
    </row>
    <row r="20" spans="1:4" ht="36.950000000000003" customHeight="1">
      <c r="A20" s="187"/>
      <c r="B20" s="191"/>
      <c r="C20" s="170"/>
      <c r="D20" s="170"/>
    </row>
    <row r="21" spans="1:4" ht="18.600000000000001" customHeight="1">
      <c r="A21" s="187"/>
      <c r="B21" s="189" t="s">
        <v>25</v>
      </c>
      <c r="C21" s="169" t="s">
        <v>22</v>
      </c>
      <c r="D21" s="169"/>
    </row>
    <row r="22" spans="1:4" ht="27.95" customHeight="1">
      <c r="A22" s="187"/>
      <c r="B22" s="190"/>
      <c r="C22" s="170"/>
      <c r="D22" s="170"/>
    </row>
    <row r="23" spans="1:4" ht="18.600000000000001" customHeight="1">
      <c r="A23" s="187"/>
      <c r="B23" s="190"/>
      <c r="C23" s="169" t="s">
        <v>23</v>
      </c>
      <c r="D23" s="169"/>
    </row>
    <row r="24" spans="1:4" ht="36.950000000000003" customHeight="1">
      <c r="A24" s="187"/>
      <c r="B24" s="191"/>
      <c r="C24" s="170"/>
      <c r="D24" s="170"/>
    </row>
    <row r="25" spans="1:4" ht="18.600000000000001" hidden="1" customHeight="1">
      <c r="A25" s="187"/>
      <c r="B25" s="189" t="s">
        <v>26</v>
      </c>
      <c r="C25" s="169" t="s">
        <v>22</v>
      </c>
      <c r="D25" s="169"/>
    </row>
    <row r="26" spans="1:4" ht="27.95" hidden="1" customHeight="1">
      <c r="A26" s="187"/>
      <c r="B26" s="190"/>
      <c r="C26" s="170"/>
      <c r="D26" s="170"/>
    </row>
    <row r="27" spans="1:4" ht="18.600000000000001" hidden="1" customHeight="1">
      <c r="A27" s="187"/>
      <c r="B27" s="190"/>
      <c r="C27" s="169" t="s">
        <v>23</v>
      </c>
      <c r="D27" s="169"/>
    </row>
    <row r="28" spans="1:4" ht="36.950000000000003" hidden="1" customHeight="1">
      <c r="A28" s="187"/>
      <c r="B28" s="191"/>
      <c r="C28" s="170"/>
      <c r="D28" s="170"/>
    </row>
    <row r="29" spans="1:4" ht="18.600000000000001" hidden="1" customHeight="1">
      <c r="A29" s="187"/>
      <c r="B29" s="189" t="s">
        <v>27</v>
      </c>
      <c r="C29" s="169" t="s">
        <v>22</v>
      </c>
      <c r="D29" s="169"/>
    </row>
    <row r="30" spans="1:4" ht="27.95" hidden="1" customHeight="1">
      <c r="A30" s="187"/>
      <c r="B30" s="190"/>
      <c r="C30" s="170"/>
      <c r="D30" s="170"/>
    </row>
    <row r="31" spans="1:4" ht="18.600000000000001" hidden="1" customHeight="1">
      <c r="A31" s="187"/>
      <c r="B31" s="190"/>
      <c r="C31" s="169" t="s">
        <v>23</v>
      </c>
      <c r="D31" s="169"/>
    </row>
    <row r="32" spans="1:4" ht="36.950000000000003" hidden="1" customHeight="1">
      <c r="A32" s="187"/>
      <c r="B32" s="191"/>
      <c r="C32" s="170"/>
      <c r="D32" s="170"/>
    </row>
    <row r="33" spans="1:4" ht="18.600000000000001" hidden="1" customHeight="1">
      <c r="A33" s="187"/>
      <c r="B33" s="189" t="s">
        <v>28</v>
      </c>
      <c r="C33" s="169" t="s">
        <v>22</v>
      </c>
      <c r="D33" s="169"/>
    </row>
    <row r="34" spans="1:4" ht="27.95" hidden="1" customHeight="1">
      <c r="A34" s="187"/>
      <c r="B34" s="190"/>
      <c r="C34" s="170"/>
      <c r="D34" s="170"/>
    </row>
    <row r="35" spans="1:4" ht="18.600000000000001" hidden="1" customHeight="1">
      <c r="A35" s="187"/>
      <c r="B35" s="190"/>
      <c r="C35" s="169" t="s">
        <v>23</v>
      </c>
      <c r="D35" s="169"/>
    </row>
    <row r="36" spans="1:4" ht="36.950000000000003" hidden="1" customHeight="1">
      <c r="A36" s="187"/>
      <c r="B36" s="191"/>
      <c r="C36" s="170"/>
      <c r="D36" s="170"/>
    </row>
    <row r="37" spans="1:4" ht="18.75" customHeight="1">
      <c r="A37" s="187" t="s">
        <v>29</v>
      </c>
      <c r="B37" s="168" t="s">
        <v>30</v>
      </c>
      <c r="C37" s="169" t="s">
        <v>31</v>
      </c>
      <c r="D37" s="169"/>
    </row>
    <row r="38" spans="1:4" ht="30" customHeight="1">
      <c r="A38" s="187"/>
      <c r="B38" s="168"/>
      <c r="C38" s="170"/>
      <c r="D38" s="170"/>
    </row>
    <row r="39" spans="1:4" ht="18.75" customHeight="1">
      <c r="A39" s="187"/>
      <c r="B39" s="168"/>
      <c r="C39" s="68" t="s">
        <v>32</v>
      </c>
      <c r="D39" s="68" t="s">
        <v>33</v>
      </c>
    </row>
    <row r="40" spans="1:4" ht="30" customHeight="1">
      <c r="A40" s="187"/>
      <c r="B40" s="168"/>
      <c r="C40" s="161"/>
      <c r="D40" s="161"/>
    </row>
    <row r="41" spans="1:4" ht="18.75" customHeight="1">
      <c r="A41" s="187"/>
      <c r="B41" s="168"/>
      <c r="C41" s="169" t="s">
        <v>34</v>
      </c>
      <c r="D41" s="169"/>
    </row>
    <row r="42" spans="1:4" ht="30" customHeight="1">
      <c r="A42" s="187"/>
      <c r="B42" s="168"/>
      <c r="C42" s="170"/>
      <c r="D42" s="170"/>
    </row>
    <row r="43" spans="1:4" ht="18.75" customHeight="1">
      <c r="A43" s="187"/>
      <c r="B43" s="168"/>
      <c r="C43" s="169" t="s">
        <v>35</v>
      </c>
      <c r="D43" s="169"/>
    </row>
    <row r="44" spans="1:4" ht="30" customHeight="1">
      <c r="A44" s="187"/>
      <c r="B44" s="168"/>
      <c r="C44" s="170"/>
      <c r="D44" s="170"/>
    </row>
    <row r="45" spans="1:4" ht="18.75" customHeight="1">
      <c r="A45" s="187"/>
      <c r="B45" s="168" t="s">
        <v>36</v>
      </c>
      <c r="C45" s="169" t="s">
        <v>31</v>
      </c>
      <c r="D45" s="169"/>
    </row>
    <row r="46" spans="1:4" ht="30" customHeight="1">
      <c r="A46" s="187"/>
      <c r="B46" s="168"/>
      <c r="C46" s="170"/>
      <c r="D46" s="170"/>
    </row>
    <row r="47" spans="1:4" ht="18.75" customHeight="1">
      <c r="A47" s="187"/>
      <c r="B47" s="168"/>
      <c r="C47" s="68" t="s">
        <v>32</v>
      </c>
      <c r="D47" s="68" t="s">
        <v>33</v>
      </c>
    </row>
    <row r="48" spans="1:4" ht="30" customHeight="1">
      <c r="A48" s="187"/>
      <c r="B48" s="168"/>
      <c r="C48" s="161"/>
      <c r="D48" s="161"/>
    </row>
    <row r="49" spans="1:4" ht="18.75" customHeight="1">
      <c r="A49" s="187"/>
      <c r="B49" s="168"/>
      <c r="C49" s="169" t="s">
        <v>34</v>
      </c>
      <c r="D49" s="169"/>
    </row>
    <row r="50" spans="1:4" ht="30" customHeight="1">
      <c r="A50" s="187"/>
      <c r="B50" s="168"/>
      <c r="C50" s="170"/>
      <c r="D50" s="170"/>
    </row>
    <row r="51" spans="1:4" ht="18.75" customHeight="1">
      <c r="A51" s="187"/>
      <c r="B51" s="168"/>
      <c r="C51" s="169" t="s">
        <v>35</v>
      </c>
      <c r="D51" s="169"/>
    </row>
    <row r="52" spans="1:4" ht="30" customHeight="1">
      <c r="A52" s="187"/>
      <c r="B52" s="168"/>
      <c r="C52" s="170"/>
      <c r="D52" s="170"/>
    </row>
    <row r="53" spans="1:4" ht="18.600000000000001" customHeight="1">
      <c r="A53" s="187"/>
      <c r="B53" s="168" t="s">
        <v>37</v>
      </c>
      <c r="C53" s="169" t="s">
        <v>31</v>
      </c>
      <c r="D53" s="169"/>
    </row>
    <row r="54" spans="1:4" ht="30" customHeight="1">
      <c r="A54" s="187"/>
      <c r="B54" s="168"/>
      <c r="C54" s="170"/>
      <c r="D54" s="170"/>
    </row>
    <row r="55" spans="1:4" ht="18.600000000000001" customHeight="1">
      <c r="A55" s="187"/>
      <c r="B55" s="168"/>
      <c r="C55" s="68" t="s">
        <v>32</v>
      </c>
      <c r="D55" s="68" t="s">
        <v>33</v>
      </c>
    </row>
    <row r="56" spans="1:4" ht="30" customHeight="1">
      <c r="A56" s="187"/>
      <c r="B56" s="168"/>
      <c r="C56" s="161"/>
      <c r="D56" s="161"/>
    </row>
    <row r="57" spans="1:4" ht="18.75" customHeight="1">
      <c r="A57" s="187"/>
      <c r="B57" s="168"/>
      <c r="C57" s="169" t="s">
        <v>34</v>
      </c>
      <c r="D57" s="169"/>
    </row>
    <row r="58" spans="1:4" ht="30" customHeight="1">
      <c r="A58" s="187"/>
      <c r="B58" s="168"/>
      <c r="C58" s="170"/>
      <c r="D58" s="170"/>
    </row>
    <row r="59" spans="1:4" ht="18.75" customHeight="1">
      <c r="A59" s="187"/>
      <c r="B59" s="168"/>
      <c r="C59" s="169" t="s">
        <v>35</v>
      </c>
      <c r="D59" s="169"/>
    </row>
    <row r="60" spans="1:4" ht="30" customHeight="1">
      <c r="A60" s="187"/>
      <c r="B60" s="168"/>
      <c r="C60" s="170"/>
      <c r="D60" s="170"/>
    </row>
    <row r="61" spans="1:4" ht="18.75" hidden="1" customHeight="1">
      <c r="A61" s="187"/>
      <c r="B61" s="168" t="s">
        <v>38</v>
      </c>
      <c r="C61" s="169" t="s">
        <v>31</v>
      </c>
      <c r="D61" s="169"/>
    </row>
    <row r="62" spans="1:4" ht="30" hidden="1" customHeight="1">
      <c r="A62" s="187"/>
      <c r="B62" s="168"/>
      <c r="C62" s="170"/>
      <c r="D62" s="170"/>
    </row>
    <row r="63" spans="1:4" ht="18.75" hidden="1" customHeight="1">
      <c r="A63" s="187"/>
      <c r="B63" s="168"/>
      <c r="C63" s="68" t="s">
        <v>32</v>
      </c>
      <c r="D63" s="68" t="s">
        <v>33</v>
      </c>
    </row>
    <row r="64" spans="1:4" ht="30" hidden="1" customHeight="1">
      <c r="A64" s="187"/>
      <c r="B64" s="168"/>
      <c r="C64" s="161"/>
      <c r="D64" s="161"/>
    </row>
    <row r="65" spans="1:4" ht="18.75" hidden="1" customHeight="1">
      <c r="A65" s="187"/>
      <c r="B65" s="168"/>
      <c r="C65" s="169" t="s">
        <v>34</v>
      </c>
      <c r="D65" s="169"/>
    </row>
    <row r="66" spans="1:4" ht="30" hidden="1" customHeight="1">
      <c r="A66" s="187"/>
      <c r="B66" s="168"/>
      <c r="C66" s="170"/>
      <c r="D66" s="170"/>
    </row>
    <row r="67" spans="1:4" ht="18.75" hidden="1" customHeight="1">
      <c r="A67" s="187"/>
      <c r="B67" s="168"/>
      <c r="C67" s="169" t="s">
        <v>35</v>
      </c>
      <c r="D67" s="169"/>
    </row>
    <row r="68" spans="1:4" ht="30" hidden="1" customHeight="1">
      <c r="A68" s="187"/>
      <c r="B68" s="168"/>
      <c r="C68" s="170"/>
      <c r="D68" s="170"/>
    </row>
    <row r="69" spans="1:4" ht="18.75" hidden="1" customHeight="1">
      <c r="A69" s="187"/>
      <c r="B69" s="168" t="s">
        <v>39</v>
      </c>
      <c r="C69" s="169" t="s">
        <v>31</v>
      </c>
      <c r="D69" s="169"/>
    </row>
    <row r="70" spans="1:4" ht="30" hidden="1" customHeight="1">
      <c r="A70" s="187"/>
      <c r="B70" s="168"/>
      <c r="C70" s="170"/>
      <c r="D70" s="170"/>
    </row>
    <row r="71" spans="1:4" ht="18.75" hidden="1" customHeight="1">
      <c r="A71" s="187"/>
      <c r="B71" s="168"/>
      <c r="C71" s="68" t="s">
        <v>32</v>
      </c>
      <c r="D71" s="68" t="s">
        <v>33</v>
      </c>
    </row>
    <row r="72" spans="1:4" ht="30" hidden="1" customHeight="1">
      <c r="A72" s="187"/>
      <c r="B72" s="168"/>
      <c r="C72" s="161"/>
      <c r="D72" s="161"/>
    </row>
    <row r="73" spans="1:4" ht="18.75" hidden="1" customHeight="1">
      <c r="A73" s="187"/>
      <c r="B73" s="168"/>
      <c r="C73" s="169" t="s">
        <v>34</v>
      </c>
      <c r="D73" s="169"/>
    </row>
    <row r="74" spans="1:4" ht="30" hidden="1" customHeight="1">
      <c r="A74" s="187"/>
      <c r="B74" s="168"/>
      <c r="C74" s="170"/>
      <c r="D74" s="170"/>
    </row>
    <row r="75" spans="1:4" ht="18.75" hidden="1" customHeight="1">
      <c r="A75" s="187"/>
      <c r="B75" s="168"/>
      <c r="C75" s="169" t="s">
        <v>35</v>
      </c>
      <c r="D75" s="169"/>
    </row>
    <row r="76" spans="1:4" ht="30" hidden="1" customHeight="1">
      <c r="A76" s="187"/>
      <c r="B76" s="168"/>
      <c r="C76" s="170"/>
      <c r="D76" s="170"/>
    </row>
    <row r="77" spans="1:4" ht="18.75" hidden="1" customHeight="1">
      <c r="A77" s="187"/>
      <c r="B77" s="168" t="s">
        <v>40</v>
      </c>
      <c r="C77" s="169" t="s">
        <v>31</v>
      </c>
      <c r="D77" s="169"/>
    </row>
    <row r="78" spans="1:4" ht="30" hidden="1" customHeight="1">
      <c r="A78" s="187"/>
      <c r="B78" s="168"/>
      <c r="C78" s="170"/>
      <c r="D78" s="170"/>
    </row>
    <row r="79" spans="1:4" ht="18.75" hidden="1" customHeight="1">
      <c r="A79" s="187"/>
      <c r="B79" s="168"/>
      <c r="C79" s="68" t="s">
        <v>32</v>
      </c>
      <c r="D79" s="68" t="s">
        <v>33</v>
      </c>
    </row>
    <row r="80" spans="1:4" ht="30" hidden="1" customHeight="1">
      <c r="A80" s="187"/>
      <c r="B80" s="168"/>
      <c r="C80" s="161"/>
      <c r="D80" s="161"/>
    </row>
    <row r="81" spans="1:4" ht="18.75" hidden="1" customHeight="1">
      <c r="A81" s="187"/>
      <c r="B81" s="168"/>
      <c r="C81" s="169" t="s">
        <v>34</v>
      </c>
      <c r="D81" s="169"/>
    </row>
    <row r="82" spans="1:4" ht="30" hidden="1" customHeight="1">
      <c r="A82" s="187"/>
      <c r="B82" s="168"/>
      <c r="C82" s="170"/>
      <c r="D82" s="170"/>
    </row>
    <row r="83" spans="1:4" ht="18.75" hidden="1" customHeight="1">
      <c r="A83" s="187"/>
      <c r="B83" s="168"/>
      <c r="C83" s="169" t="s">
        <v>35</v>
      </c>
      <c r="D83" s="169"/>
    </row>
    <row r="84" spans="1:4" ht="30" hidden="1" customHeight="1">
      <c r="A84" s="187"/>
      <c r="B84" s="168"/>
      <c r="C84" s="170"/>
      <c r="D84" s="170"/>
    </row>
    <row r="85" spans="1:4" ht="92.1" customHeight="1">
      <c r="A85" s="188" t="s">
        <v>41</v>
      </c>
      <c r="B85" s="177"/>
      <c r="C85" s="177"/>
      <c r="D85" s="177"/>
    </row>
    <row r="86" spans="1:4" ht="18.95" customHeight="1">
      <c r="A86" s="188"/>
      <c r="B86" s="175" t="s">
        <v>42</v>
      </c>
      <c r="C86" s="176"/>
      <c r="D86" s="176"/>
    </row>
    <row r="87" spans="1:4" ht="46.5" customHeight="1">
      <c r="A87" s="188"/>
      <c r="B87" s="160" t="s">
        <v>43</v>
      </c>
      <c r="C87" s="186"/>
      <c r="D87" s="186"/>
    </row>
    <row r="88" spans="1:4" ht="46.5" customHeight="1">
      <c r="A88" s="188"/>
      <c r="B88" s="160" t="s">
        <v>44</v>
      </c>
      <c r="C88" s="185"/>
      <c r="D88" s="185"/>
    </row>
  </sheetData>
  <sheetProtection algorithmName="SHA-512" hashValue="tmdT0g28rO82dGNKSY+eCnFi/Nq5Sf2OaEziXbt9W0EdyvFCjbwY69lhCEvBQEgUWX0+J+nadJ3BWOnADVEMbg==" saltValue="cackCAoOIYS7AcFsro89qw==" spinCount="100000" sheet="1" formatRows="0" insertHyperlinks="0"/>
  <mergeCells count="93">
    <mergeCell ref="C28:D28"/>
    <mergeCell ref="C27:D27"/>
    <mergeCell ref="C87:D87"/>
    <mergeCell ref="C88:D88"/>
    <mergeCell ref="A13:A36"/>
    <mergeCell ref="A37:A84"/>
    <mergeCell ref="A85:A88"/>
    <mergeCell ref="B13:B16"/>
    <mergeCell ref="B17:B20"/>
    <mergeCell ref="B21:B24"/>
    <mergeCell ref="B25:B28"/>
    <mergeCell ref="B29:B32"/>
    <mergeCell ref="B33:B36"/>
    <mergeCell ref="C59:D59"/>
    <mergeCell ref="C53:D53"/>
    <mergeCell ref="C54:D54"/>
    <mergeCell ref="C57:D57"/>
    <mergeCell ref="C22:D22"/>
    <mergeCell ref="C23:D23"/>
    <mergeCell ref="C24:D24"/>
    <mergeCell ref="C25:D25"/>
    <mergeCell ref="C26:D26"/>
    <mergeCell ref="C29:D29"/>
    <mergeCell ref="C31:D31"/>
    <mergeCell ref="C32:D32"/>
    <mergeCell ref="C33:D33"/>
    <mergeCell ref="C34:D34"/>
    <mergeCell ref="C35:D35"/>
    <mergeCell ref="C52:D52"/>
    <mergeCell ref="C30:D30"/>
    <mergeCell ref="C36:D36"/>
    <mergeCell ref="C41:D41"/>
    <mergeCell ref="E5:G5"/>
    <mergeCell ref="B8:D8"/>
    <mergeCell ref="E6:G6"/>
    <mergeCell ref="C16:D16"/>
    <mergeCell ref="C21:D21"/>
    <mergeCell ref="C17:D17"/>
    <mergeCell ref="C18:D18"/>
    <mergeCell ref="C19:D19"/>
    <mergeCell ref="C20:D20"/>
    <mergeCell ref="B5:D5"/>
    <mergeCell ref="B10:D10"/>
    <mergeCell ref="B9:D9"/>
    <mergeCell ref="B11:D11"/>
    <mergeCell ref="B6:D6"/>
    <mergeCell ref="C61:D61"/>
    <mergeCell ref="C62:D62"/>
    <mergeCell ref="C65:D65"/>
    <mergeCell ref="C68:D68"/>
    <mergeCell ref="C69:D69"/>
    <mergeCell ref="C66:D66"/>
    <mergeCell ref="C67:D67"/>
    <mergeCell ref="B86:D86"/>
    <mergeCell ref="C73:D73"/>
    <mergeCell ref="C75:D75"/>
    <mergeCell ref="C76:D76"/>
    <mergeCell ref="C77:D77"/>
    <mergeCell ref="C82:D82"/>
    <mergeCell ref="C83:D83"/>
    <mergeCell ref="C84:D84"/>
    <mergeCell ref="C74:D74"/>
    <mergeCell ref="B85:D85"/>
    <mergeCell ref="B77:B84"/>
    <mergeCell ref="B69:B76"/>
    <mergeCell ref="C81:D81"/>
    <mergeCell ref="C78:D78"/>
    <mergeCell ref="C70:D70"/>
    <mergeCell ref="A1:D1"/>
    <mergeCell ref="A7:D7"/>
    <mergeCell ref="C13:D13"/>
    <mergeCell ref="C14:D14"/>
    <mergeCell ref="C15:D15"/>
    <mergeCell ref="B12:D12"/>
    <mergeCell ref="B2:D2"/>
    <mergeCell ref="B3:D3"/>
    <mergeCell ref="B4:D4"/>
    <mergeCell ref="B61:B68"/>
    <mergeCell ref="B53:B60"/>
    <mergeCell ref="B45:B52"/>
    <mergeCell ref="B37:B44"/>
    <mergeCell ref="C49:D49"/>
    <mergeCell ref="C50:D50"/>
    <mergeCell ref="C51:D51"/>
    <mergeCell ref="C45:D45"/>
    <mergeCell ref="C46:D46"/>
    <mergeCell ref="C42:D42"/>
    <mergeCell ref="C43:D43"/>
    <mergeCell ref="C44:D44"/>
    <mergeCell ref="C38:D38"/>
    <mergeCell ref="C37:D37"/>
    <mergeCell ref="C58:D58"/>
    <mergeCell ref="C60:D60"/>
  </mergeCells>
  <phoneticPr fontId="1"/>
  <printOptions horizontalCentered="1"/>
  <pageMargins left="0.78740157480314965" right="0.19685039370078741" top="0.59055118110236227" bottom="0.59055118110236227" header="0.15748031496062992" footer="0.15748031496062992"/>
  <pageSetup paperSize="9" scale="88" fitToHeight="0" orientation="portrait" cellComments="asDisplayed" r:id="rId1"/>
  <headerFooter>
    <oddHeader>&amp;R&amp;"メイリオ,レギュラー"&amp;12&amp;U&amp;K1E1E1E&amp;A</oddHeader>
    <oddFooter>&amp;L&amp;"メイリオ,レギュラー"&amp;16&amp;K1E1E1E&amp;F</oddFooter>
  </headerFooter>
  <rowBreaks count="1" manualBreakCount="1">
    <brk id="6"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Y30"/>
  <sheetViews>
    <sheetView view="pageBreakPreview" topLeftCell="A3" zoomScale="55" zoomScaleNormal="60" zoomScaleSheetLayoutView="55" workbookViewId="0">
      <selection activeCell="G25" sqref="G24:G25"/>
    </sheetView>
  </sheetViews>
  <sheetFormatPr defaultColWidth="8.625" defaultRowHeight="13.5"/>
  <cols>
    <col min="1" max="1" width="25.125" style="3" customWidth="1"/>
    <col min="2" max="2" width="14.125" style="3" customWidth="1"/>
    <col min="3" max="3" width="9.125" style="3" customWidth="1"/>
    <col min="4" max="8" width="28.25" style="3" customWidth="1"/>
    <col min="9" max="9" width="14.125" style="3" customWidth="1"/>
    <col min="10" max="10" width="25.375" style="3" customWidth="1"/>
    <col min="11" max="11" width="14.125" style="3" customWidth="1"/>
    <col min="12" max="12" width="25.375" style="3" customWidth="1"/>
    <col min="13" max="13" width="14.125" style="3" customWidth="1"/>
    <col min="14" max="15" width="25.375" style="3" customWidth="1"/>
    <col min="16" max="21" width="8.625" style="3"/>
    <col min="22" max="25" width="0" style="3" hidden="1" customWidth="1"/>
    <col min="26" max="16384" width="8.625" style="3"/>
  </cols>
  <sheetData>
    <row r="1" spans="1:25" ht="25.5" customHeight="1">
      <c r="A1" s="62" t="s">
        <v>45</v>
      </c>
    </row>
    <row r="2" spans="1:25" ht="18.75">
      <c r="A2" s="62"/>
    </row>
    <row r="3" spans="1:25" ht="89.45" customHeight="1">
      <c r="A3" s="62"/>
      <c r="C3" s="116" t="s">
        <v>46</v>
      </c>
      <c r="D3" s="197" t="str">
        <f>IF('2_事業趣旨・効果'!B4="","",'2_事業趣旨・効果'!B4)</f>
        <v/>
      </c>
      <c r="E3" s="197"/>
      <c r="F3" s="197"/>
      <c r="G3" s="197"/>
      <c r="H3" s="197"/>
      <c r="I3" s="197"/>
      <c r="J3" s="197"/>
      <c r="K3" s="197"/>
      <c r="L3" s="197"/>
      <c r="O3" s="122"/>
    </row>
    <row r="4" spans="1:25" ht="18.600000000000001" customHeight="1">
      <c r="B4" s="62"/>
      <c r="C4" s="62"/>
      <c r="O4" s="122"/>
    </row>
    <row r="5" spans="1:25" ht="18.600000000000001" customHeight="1">
      <c r="A5" s="62"/>
      <c r="B5" s="62"/>
      <c r="C5" s="62"/>
      <c r="D5" s="59"/>
      <c r="F5" s="59"/>
      <c r="O5" s="122"/>
    </row>
    <row r="6" spans="1:25" ht="18.600000000000001" customHeight="1">
      <c r="D6" s="59"/>
      <c r="F6" s="59"/>
      <c r="O6" s="122"/>
    </row>
    <row r="7" spans="1:25" ht="18.600000000000001" customHeight="1">
      <c r="A7" s="61" t="s">
        <v>47</v>
      </c>
      <c r="B7" s="60"/>
      <c r="C7" s="60"/>
      <c r="D7" s="192" t="s">
        <v>48</v>
      </c>
      <c r="E7" s="193"/>
      <c r="F7" s="193"/>
      <c r="G7" s="193"/>
      <c r="H7" s="194"/>
      <c r="I7" s="60"/>
      <c r="J7" s="61" t="s">
        <v>49</v>
      </c>
      <c r="K7" s="60"/>
      <c r="L7" s="61" t="s">
        <v>50</v>
      </c>
      <c r="M7" s="60"/>
      <c r="N7" s="61" t="s">
        <v>51</v>
      </c>
      <c r="O7" s="123"/>
    </row>
    <row r="8" spans="1:25" ht="18.600000000000001" customHeight="1">
      <c r="D8" s="148" t="s">
        <v>52</v>
      </c>
      <c r="E8" s="148" t="s">
        <v>52</v>
      </c>
      <c r="F8" s="148" t="s">
        <v>52</v>
      </c>
      <c r="G8" s="148" t="s">
        <v>52</v>
      </c>
      <c r="H8" s="148" t="s">
        <v>52</v>
      </c>
      <c r="O8" s="122"/>
      <c r="W8" s="63"/>
    </row>
    <row r="9" spans="1:25" ht="18.600000000000001" customHeight="1">
      <c r="O9" s="122"/>
      <c r="V9" s="3" t="s">
        <v>53</v>
      </c>
      <c r="W9" s="3" t="s">
        <v>54</v>
      </c>
      <c r="X9" s="3" t="e" cm="1">
        <f t="array" aca="1" ref="X9" ca="1">OFFSET(INDIRECT("'6_効果測定'!A"&amp;MATCH(V9,INDIRECT("'6_効果測定'!A:A"),0)),1,1)</f>
        <v>#N/A</v>
      </c>
      <c r="Y9" s="3">
        <f>COUNTIF('6_効果測定'!A:A,V9)</f>
        <v>0</v>
      </c>
    </row>
    <row r="10" spans="1:25" ht="65.45" customHeight="1">
      <c r="A10" s="195" t="str" cm="1">
        <f t="array" aca="1" ref="A10" ca="1">IF('2_事業趣旨・効果'!C14="","","課題１："&amp;INDIRECT("'2_事業趣旨・効果'!C14"))</f>
        <v/>
      </c>
      <c r="B10" s="120"/>
      <c r="C10" s="119" t="s">
        <v>55</v>
      </c>
      <c r="D10" s="117"/>
      <c r="E10" s="117"/>
      <c r="F10" s="117"/>
      <c r="G10" s="117"/>
      <c r="H10" s="117"/>
      <c r="I10" s="120"/>
      <c r="J10" s="198" t="str">
        <f>IF(Y9=0,"",W9&amp;":"&amp;X9)</f>
        <v/>
      </c>
      <c r="K10" s="120"/>
      <c r="L10" s="198" t="str">
        <f>IF(Y15=0,"",W15&amp;":"&amp;X15)</f>
        <v/>
      </c>
      <c r="M10" s="120"/>
      <c r="N10" s="195" t="str" cm="1">
        <f t="array" aca="1" ref="N10" ca="1">IF('2_事業趣旨・効果'!C38="","","目標１："&amp;INDIRECT("'2_事業趣旨・効果'!C38"))</f>
        <v/>
      </c>
      <c r="O10" s="124"/>
      <c r="V10" s="3" t="s">
        <v>56</v>
      </c>
      <c r="W10" s="3" t="s">
        <v>57</v>
      </c>
      <c r="X10" s="3" t="e" cm="1">
        <f t="array" aca="1" ref="X10" ca="1">OFFSET(INDIRECT("'6_効果測定'!A"&amp;MATCH(V10,INDIRECT("'6_効果測定'!A:A"),0)),1,1)</f>
        <v>#N/A</v>
      </c>
      <c r="Y10" s="3">
        <f>COUNTIF('6_効果測定'!A:A,V10)</f>
        <v>0</v>
      </c>
    </row>
    <row r="11" spans="1:25" ht="65.45" customHeight="1">
      <c r="A11" s="196"/>
      <c r="B11" s="120"/>
      <c r="C11" s="119" t="s">
        <v>58</v>
      </c>
      <c r="D11" s="117"/>
      <c r="E11" s="117"/>
      <c r="F11" s="117"/>
      <c r="G11" s="117"/>
      <c r="H11" s="117"/>
      <c r="I11" s="120"/>
      <c r="J11" s="199"/>
      <c r="K11" s="120"/>
      <c r="L11" s="199"/>
      <c r="M11" s="120"/>
      <c r="N11" s="196"/>
      <c r="O11" s="124"/>
      <c r="V11" s="3" t="s">
        <v>59</v>
      </c>
      <c r="W11" s="3" t="s">
        <v>60</v>
      </c>
      <c r="X11" s="3" t="e" cm="1">
        <f t="array" aca="1" ref="X11" ca="1">OFFSET(INDIRECT("'6_効果測定'!A"&amp;MATCH(V11,INDIRECT("'6_効果測定'!A:A"),0)),1,1)</f>
        <v>#N/A</v>
      </c>
      <c r="Y11" s="3">
        <f>COUNTIF('6_効果測定'!A:A,V11)</f>
        <v>0</v>
      </c>
    </row>
    <row r="12" spans="1:25" ht="18.600000000000001" customHeight="1">
      <c r="A12" s="59"/>
      <c r="B12" s="120"/>
      <c r="C12" s="59"/>
      <c r="D12" s="65"/>
      <c r="E12" s="65"/>
      <c r="F12" s="65"/>
      <c r="G12" s="65"/>
      <c r="H12" s="65"/>
      <c r="I12" s="120"/>
      <c r="J12" s="65"/>
      <c r="K12" s="121"/>
      <c r="L12" s="65"/>
      <c r="M12" s="121"/>
      <c r="N12" s="59"/>
      <c r="O12" s="122"/>
      <c r="V12" s="3" t="s">
        <v>61</v>
      </c>
      <c r="W12" s="3" t="s">
        <v>62</v>
      </c>
      <c r="X12" s="3" t="e" cm="1">
        <f t="array" aca="1" ref="X12" ca="1">OFFSET(INDIRECT("'6_効果測定'!A"&amp;MATCH(V12,INDIRECT("'6_効果測定'!A:A"),0)),1,1)</f>
        <v>#N/A</v>
      </c>
      <c r="Y12" s="3">
        <f>COUNTIF('6_効果測定'!A:A,V12)</f>
        <v>0</v>
      </c>
    </row>
    <row r="13" spans="1:25" ht="65.45" customHeight="1">
      <c r="A13" s="195" t="str" cm="1">
        <f t="array" aca="1" ref="A13" ca="1">IF('2_事業趣旨・効果'!C18="","","課題２："&amp;INDIRECT("'2_事業趣旨・効果'!C18"))</f>
        <v/>
      </c>
      <c r="B13" s="120"/>
      <c r="C13" s="119" t="s">
        <v>55</v>
      </c>
      <c r="D13" s="117"/>
      <c r="E13" s="117"/>
      <c r="F13" s="117"/>
      <c r="G13" s="117"/>
      <c r="H13" s="117"/>
      <c r="I13" s="120"/>
      <c r="J13" s="200" t="str">
        <f>IF(Y10=0,"",W10&amp;":"&amp;X10)</f>
        <v/>
      </c>
      <c r="K13" s="120"/>
      <c r="L13" s="198" t="str">
        <f>IF(Y16=0,"",W16&amp;":"&amp;X16)</f>
        <v/>
      </c>
      <c r="M13" s="120"/>
      <c r="N13" s="195" t="str" cm="1">
        <f t="array" aca="1" ref="N13" ca="1">IF('2_事業趣旨・効果'!C46="","","目標２："&amp;INDIRECT("'2_事業趣旨・効果'!C46"))</f>
        <v/>
      </c>
      <c r="O13" s="124"/>
      <c r="V13" s="3" t="s">
        <v>63</v>
      </c>
      <c r="W13" s="3" t="s">
        <v>64</v>
      </c>
      <c r="X13" s="3" t="e" cm="1">
        <f t="array" aca="1" ref="X13" ca="1">OFFSET(INDIRECT("'6_効果測定'!A"&amp;MATCH(V13,INDIRECT("'6_効果測定'!A:A"),0)),1,1)</f>
        <v>#N/A</v>
      </c>
      <c r="Y13" s="3">
        <f>COUNTIF('6_効果測定'!A:A,V13)</f>
        <v>0</v>
      </c>
    </row>
    <row r="14" spans="1:25" ht="65.45" customHeight="1">
      <c r="A14" s="196"/>
      <c r="B14" s="120"/>
      <c r="C14" s="119" t="s">
        <v>58</v>
      </c>
      <c r="D14" s="117"/>
      <c r="E14" s="117"/>
      <c r="F14" s="117"/>
      <c r="G14" s="117"/>
      <c r="H14" s="117"/>
      <c r="I14" s="120"/>
      <c r="J14" s="201"/>
      <c r="K14" s="120"/>
      <c r="L14" s="199"/>
      <c r="M14" s="120"/>
      <c r="N14" s="196"/>
      <c r="O14" s="124"/>
      <c r="V14" s="3" t="s">
        <v>65</v>
      </c>
      <c r="W14" s="3" t="s">
        <v>66</v>
      </c>
      <c r="X14" s="3" t="e" cm="1">
        <f t="array" aca="1" ref="X14" ca="1">OFFSET(INDIRECT("'6_効果測定'!A"&amp;MATCH(V14,INDIRECT("'6_効果測定'!A:A"),0)),1,1)</f>
        <v>#N/A</v>
      </c>
      <c r="Y14" s="3">
        <f>COUNTIF('6_効果測定'!A:A,V14)</f>
        <v>0</v>
      </c>
    </row>
    <row r="15" spans="1:25" ht="18.600000000000001" customHeight="1">
      <c r="A15" s="59"/>
      <c r="B15" s="120"/>
      <c r="C15" s="59"/>
      <c r="D15" s="65"/>
      <c r="E15" s="65"/>
      <c r="F15" s="65"/>
      <c r="G15" s="65"/>
      <c r="H15" s="65"/>
      <c r="I15" s="120"/>
      <c r="J15" s="65"/>
      <c r="K15" s="121"/>
      <c r="L15" s="65"/>
      <c r="M15" s="121"/>
      <c r="N15" s="59"/>
      <c r="O15" s="122"/>
      <c r="V15" s="3" t="s">
        <v>67</v>
      </c>
      <c r="W15" s="3" t="s">
        <v>68</v>
      </c>
      <c r="X15" s="3" t="e" cm="1">
        <f t="array" aca="1" ref="X15" ca="1">OFFSET(INDIRECT("'6_効果測定'!A"&amp;MATCH(V15,INDIRECT("'6_効果測定'!A:A"),0)),1,1)</f>
        <v>#N/A</v>
      </c>
      <c r="Y15" s="3">
        <f>COUNTIF('6_効果測定'!A:A,V15)</f>
        <v>0</v>
      </c>
    </row>
    <row r="16" spans="1:25" ht="65.45" customHeight="1">
      <c r="A16" s="195" t="str" cm="1">
        <f t="array" aca="1" ref="A16" ca="1">IF('2_事業趣旨・効果'!C22="","","課題３："&amp;INDIRECT("'2_事業趣旨・効果'!C22"))</f>
        <v/>
      </c>
      <c r="B16" s="120"/>
      <c r="C16" s="119" t="s">
        <v>55</v>
      </c>
      <c r="D16" s="117"/>
      <c r="E16" s="117"/>
      <c r="F16" s="117"/>
      <c r="G16" s="117"/>
      <c r="H16" s="117"/>
      <c r="I16" s="120"/>
      <c r="J16" s="198" t="str">
        <f>IF(Y11=0,"",W11&amp;":"&amp;X11)</f>
        <v/>
      </c>
      <c r="K16" s="120"/>
      <c r="L16" s="198" t="str">
        <f>IF(Y17=0,"",W17&amp;":"&amp;X17)</f>
        <v/>
      </c>
      <c r="M16" s="120"/>
      <c r="N16" s="195" t="str" cm="1">
        <f t="array" aca="1" ref="N16" ca="1">IF('2_事業趣旨・効果'!C54="","","目標３："&amp;INDIRECT("'2_事業趣旨・効果'!C54"))</f>
        <v/>
      </c>
      <c r="O16" s="124"/>
      <c r="V16" s="3" t="s">
        <v>69</v>
      </c>
      <c r="W16" s="3" t="s">
        <v>70</v>
      </c>
      <c r="X16" s="3" t="e" cm="1">
        <f t="array" aca="1" ref="X16" ca="1">OFFSET(INDIRECT("'6_効果測定'!A"&amp;MATCH(V16,INDIRECT("'6_効果測定'!A:A"),0)),1,1)</f>
        <v>#N/A</v>
      </c>
      <c r="Y16" s="3">
        <f>COUNTIF('6_効果測定'!A:A,V16)</f>
        <v>0</v>
      </c>
    </row>
    <row r="17" spans="1:25" ht="65.45" customHeight="1">
      <c r="A17" s="196"/>
      <c r="B17" s="120"/>
      <c r="C17" s="119" t="s">
        <v>58</v>
      </c>
      <c r="D17" s="117"/>
      <c r="E17" s="117"/>
      <c r="F17" s="117"/>
      <c r="G17" s="117"/>
      <c r="H17" s="117"/>
      <c r="I17" s="120"/>
      <c r="J17" s="199"/>
      <c r="K17" s="120"/>
      <c r="L17" s="199"/>
      <c r="M17" s="120"/>
      <c r="N17" s="196"/>
      <c r="O17" s="124"/>
      <c r="V17" s="3" t="s">
        <v>71</v>
      </c>
      <c r="W17" s="3" t="s">
        <v>72</v>
      </c>
      <c r="X17" s="3" t="e" cm="1">
        <f t="array" aca="1" ref="X17" ca="1">OFFSET(INDIRECT("'6_効果測定'!A"&amp;MATCH(V17,INDIRECT("'6_効果測定'!A:A"),0)),1,1)</f>
        <v>#N/A</v>
      </c>
      <c r="Y17" s="3">
        <f>COUNTIF('6_効果測定'!A:A,V17)</f>
        <v>0</v>
      </c>
    </row>
    <row r="18" spans="1:25" ht="18.600000000000001" customHeight="1">
      <c r="A18" s="59"/>
      <c r="B18" s="120"/>
      <c r="C18" s="59"/>
      <c r="D18" s="65"/>
      <c r="E18" s="65"/>
      <c r="F18" s="65"/>
      <c r="G18" s="65"/>
      <c r="H18" s="65"/>
      <c r="I18" s="120"/>
      <c r="J18" s="65"/>
      <c r="K18" s="121"/>
      <c r="L18" s="65"/>
      <c r="M18" s="121"/>
      <c r="N18" s="59"/>
      <c r="O18" s="122"/>
      <c r="V18" s="3" t="s">
        <v>73</v>
      </c>
      <c r="W18" s="3" t="s">
        <v>74</v>
      </c>
      <c r="X18" s="3" t="e" cm="1">
        <f t="array" aca="1" ref="X18" ca="1">OFFSET(INDIRECT("'6_効果測定'!A"&amp;MATCH(V18,INDIRECT("'6_効果測定'!A:A"),0)),1,1)</f>
        <v>#N/A</v>
      </c>
      <c r="Y18" s="3">
        <f>COUNTIF('6_効果測定'!A:A,V18)</f>
        <v>0</v>
      </c>
    </row>
    <row r="19" spans="1:25" ht="65.45" customHeight="1">
      <c r="A19" s="195" t="str" cm="1">
        <f t="array" aca="1" ref="A19" ca="1">IF('2_事業趣旨・効果'!C26="","","課題４："&amp;INDIRECT("'2_事業趣旨・効果'!C26"))</f>
        <v/>
      </c>
      <c r="B19" s="120"/>
      <c r="C19" s="119" t="s">
        <v>55</v>
      </c>
      <c r="D19" s="117"/>
      <c r="E19" s="117"/>
      <c r="F19" s="117"/>
      <c r="G19" s="117"/>
      <c r="H19" s="117"/>
      <c r="I19" s="120"/>
      <c r="J19" s="198" t="str">
        <f>IF(Y12=0,"",W12&amp;":"&amp;X12)</f>
        <v/>
      </c>
      <c r="K19" s="120"/>
      <c r="L19" s="198" t="str">
        <f>IF(Y18=0,"",W18&amp;":"&amp;X18)</f>
        <v/>
      </c>
      <c r="M19" s="120"/>
      <c r="N19" s="195" t="str" cm="1">
        <f t="array" aca="1" ref="N19" ca="1">IF('2_事業趣旨・効果'!C62="","","目標４："&amp;INDIRECT("'2_事業趣旨・効果'!C62"))</f>
        <v/>
      </c>
      <c r="O19" s="124"/>
      <c r="V19" s="3" t="s">
        <v>75</v>
      </c>
      <c r="W19" s="3" t="s">
        <v>76</v>
      </c>
      <c r="X19" s="3" t="e" cm="1">
        <f t="array" aca="1" ref="X19" ca="1">OFFSET(INDIRECT("'6_効果測定'!A"&amp;MATCH(V19,INDIRECT("'6_効果測定'!A:A"),0)),1,1)</f>
        <v>#N/A</v>
      </c>
      <c r="Y19" s="3">
        <f>COUNTIF('6_効果測定'!A:A,V19)</f>
        <v>0</v>
      </c>
    </row>
    <row r="20" spans="1:25" ht="65.45" customHeight="1">
      <c r="A20" s="196"/>
      <c r="B20" s="120"/>
      <c r="C20" s="119" t="s">
        <v>58</v>
      </c>
      <c r="D20" s="117"/>
      <c r="E20" s="117"/>
      <c r="F20" s="117"/>
      <c r="G20" s="117"/>
      <c r="H20" s="117"/>
      <c r="I20" s="120"/>
      <c r="J20" s="199"/>
      <c r="K20" s="120"/>
      <c r="L20" s="199"/>
      <c r="M20" s="120"/>
      <c r="N20" s="196"/>
      <c r="O20" s="124"/>
      <c r="V20" s="3" t="s">
        <v>77</v>
      </c>
      <c r="W20" s="3" t="s">
        <v>78</v>
      </c>
      <c r="X20" s="3" t="e" cm="1">
        <f t="array" aca="1" ref="X20" ca="1">OFFSET(INDIRECT("'6_効果測定'!A"&amp;MATCH(V20,INDIRECT("'6_効果測定'!A:A"),0)),1,1)</f>
        <v>#N/A</v>
      </c>
      <c r="Y20" s="3">
        <f>COUNTIF('6_効果測定'!A:A,V20)</f>
        <v>0</v>
      </c>
    </row>
    <row r="21" spans="1:25" ht="18.600000000000001" customHeight="1">
      <c r="A21" s="59"/>
      <c r="B21" s="120"/>
      <c r="C21" s="59"/>
      <c r="D21" s="65"/>
      <c r="E21" s="65"/>
      <c r="F21" s="65"/>
      <c r="G21" s="65"/>
      <c r="H21" s="65"/>
      <c r="I21" s="120"/>
      <c r="J21" s="65"/>
      <c r="K21" s="121"/>
      <c r="L21" s="65"/>
      <c r="M21" s="121"/>
      <c r="N21" s="59"/>
      <c r="O21" s="122"/>
    </row>
    <row r="22" spans="1:25" ht="65.45" customHeight="1">
      <c r="A22" s="195" t="str" cm="1">
        <f t="array" aca="1" ref="A22" ca="1">IF('2_事業趣旨・効果'!C30="","","課題５："&amp;INDIRECT("'2_事業趣旨・効果'!C30"))</f>
        <v/>
      </c>
      <c r="B22" s="120"/>
      <c r="C22" s="119" t="s">
        <v>55</v>
      </c>
      <c r="D22" s="117"/>
      <c r="E22" s="117"/>
      <c r="F22" s="117"/>
      <c r="G22" s="117"/>
      <c r="H22" s="117"/>
      <c r="I22" s="120"/>
      <c r="J22" s="198" t="str">
        <f>IF(Y13=0,"",W13&amp;":"&amp;X13)</f>
        <v/>
      </c>
      <c r="K22" s="120"/>
      <c r="L22" s="198" t="str">
        <f>IF(Y19=0,"",W19&amp;":"&amp;X19)</f>
        <v/>
      </c>
      <c r="M22" s="120"/>
      <c r="N22" s="195" t="str" cm="1">
        <f t="array" aca="1" ref="N22" ca="1">IF('2_事業趣旨・効果'!C70="","","目標５："&amp;INDIRECT("'2_事業趣旨・効果'!C70"))</f>
        <v/>
      </c>
      <c r="O22" s="124"/>
    </row>
    <row r="23" spans="1:25" ht="65.45" customHeight="1">
      <c r="A23" s="196"/>
      <c r="B23" s="120"/>
      <c r="C23" s="119" t="s">
        <v>58</v>
      </c>
      <c r="D23" s="117"/>
      <c r="E23" s="117"/>
      <c r="F23" s="117"/>
      <c r="G23" s="117"/>
      <c r="H23" s="117"/>
      <c r="I23" s="120"/>
      <c r="J23" s="199"/>
      <c r="K23" s="120"/>
      <c r="L23" s="199"/>
      <c r="M23" s="120"/>
      <c r="N23" s="196"/>
      <c r="O23" s="124"/>
    </row>
    <row r="24" spans="1:25" ht="18.600000000000001" customHeight="1">
      <c r="A24" s="59"/>
      <c r="B24" s="120"/>
      <c r="C24" s="59"/>
      <c r="D24" s="65"/>
      <c r="E24" s="65"/>
      <c r="F24" s="65"/>
      <c r="G24" s="65"/>
      <c r="H24" s="65"/>
      <c r="I24" s="120"/>
      <c r="J24" s="65"/>
      <c r="K24" s="121"/>
      <c r="L24" s="65"/>
      <c r="M24" s="121"/>
      <c r="N24" s="59"/>
      <c r="O24" s="122"/>
    </row>
    <row r="25" spans="1:25" ht="65.25" customHeight="1">
      <c r="A25" s="195" t="str" cm="1">
        <f t="array" aca="1" ref="A25" ca="1">IF('2_事業趣旨・効果'!C34="","","課題６："&amp;INDIRECT("'2_事業趣旨・効果'!C34"))</f>
        <v/>
      </c>
      <c r="B25" s="120"/>
      <c r="C25" s="119" t="s">
        <v>55</v>
      </c>
      <c r="D25" s="117"/>
      <c r="E25" s="117"/>
      <c r="F25" s="117"/>
      <c r="G25" s="117"/>
      <c r="H25" s="117"/>
      <c r="I25" s="120"/>
      <c r="J25" s="198" t="str">
        <f>IF(Y14=0,"",W14&amp;":"&amp;X14)</f>
        <v/>
      </c>
      <c r="K25" s="120"/>
      <c r="L25" s="198" t="str">
        <f>IF(Y20=0,"",W20&amp;":"&amp;X20)</f>
        <v/>
      </c>
      <c r="M25" s="120"/>
      <c r="N25" s="195" t="str" cm="1">
        <f t="array" aca="1" ref="N25" ca="1">IF('2_事業趣旨・効果'!C78="","","目標６："&amp;INDIRECT("'2_事業趣旨・効果'!C78"))</f>
        <v/>
      </c>
      <c r="O25" s="124"/>
    </row>
    <row r="26" spans="1:25" ht="65.45" customHeight="1">
      <c r="A26" s="196"/>
      <c r="B26" s="120"/>
      <c r="C26" s="119" t="s">
        <v>58</v>
      </c>
      <c r="D26" s="117"/>
      <c r="E26" s="117"/>
      <c r="F26" s="117"/>
      <c r="G26" s="117"/>
      <c r="H26" s="117"/>
      <c r="I26" s="120"/>
      <c r="J26" s="199"/>
      <c r="K26" s="120"/>
      <c r="L26" s="199"/>
      <c r="M26" s="120"/>
      <c r="N26" s="196"/>
      <c r="O26" s="124"/>
    </row>
    <row r="27" spans="1:25" ht="18.600000000000001" customHeight="1">
      <c r="O27" s="122"/>
    </row>
    <row r="28" spans="1:25" ht="39.6" customHeight="1"/>
    <row r="29" spans="1:25" ht="39.6" customHeight="1"/>
    <row r="30" spans="1:25" ht="18.600000000000001" customHeight="1"/>
  </sheetData>
  <sheetProtection algorithmName="SHA-512" hashValue="a7QXE0YYtumgk82fmRe7OSTeNzyDf4hsGjKzAsSShRmVzWZrVW/mpBvJU/DJWKwZuOs5giccTQf1nO0/8YnP/g==" saltValue="cx65oR/BfArPymomq4buLw==" spinCount="100000" sheet="1" formatCells="0" formatColumns="0" formatRows="0" insertHyperlinks="0"/>
  <mergeCells count="26">
    <mergeCell ref="N25:N26"/>
    <mergeCell ref="A22:A23"/>
    <mergeCell ref="J10:J11"/>
    <mergeCell ref="J13:J14"/>
    <mergeCell ref="J16:J17"/>
    <mergeCell ref="J19:J20"/>
    <mergeCell ref="J22:J23"/>
    <mergeCell ref="J25:J26"/>
    <mergeCell ref="L10:L11"/>
    <mergeCell ref="L13:L14"/>
    <mergeCell ref="N10:N11"/>
    <mergeCell ref="N13:N14"/>
    <mergeCell ref="N16:N17"/>
    <mergeCell ref="N19:N20"/>
    <mergeCell ref="N22:N23"/>
    <mergeCell ref="A10:A11"/>
    <mergeCell ref="A25:A26"/>
    <mergeCell ref="L16:L17"/>
    <mergeCell ref="L19:L20"/>
    <mergeCell ref="L22:L23"/>
    <mergeCell ref="L25:L26"/>
    <mergeCell ref="D7:H7"/>
    <mergeCell ref="A13:A14"/>
    <mergeCell ref="A16:A17"/>
    <mergeCell ref="A19:A20"/>
    <mergeCell ref="D3:L3"/>
  </mergeCells>
  <phoneticPr fontId="1"/>
  <conditionalFormatting sqref="D10:H11">
    <cfRule type="containsBlanks" dxfId="47" priority="6">
      <formula>LEN(TRIM(D10))=0</formula>
    </cfRule>
  </conditionalFormatting>
  <conditionalFormatting sqref="D13:H14">
    <cfRule type="containsBlanks" dxfId="46" priority="5">
      <formula>LEN(TRIM(D13))=0</formula>
    </cfRule>
  </conditionalFormatting>
  <conditionalFormatting sqref="D16:H17">
    <cfRule type="containsBlanks" dxfId="45" priority="4">
      <formula>LEN(TRIM(D16))=0</formula>
    </cfRule>
  </conditionalFormatting>
  <conditionalFormatting sqref="D19:H20">
    <cfRule type="containsBlanks" dxfId="44" priority="3">
      <formula>LEN(TRIM(D19))=0</formula>
    </cfRule>
  </conditionalFormatting>
  <conditionalFormatting sqref="D22:H23">
    <cfRule type="containsBlanks" dxfId="43" priority="2">
      <formula>LEN(TRIM(D22))=0</formula>
    </cfRule>
  </conditionalFormatting>
  <conditionalFormatting sqref="D25:H26">
    <cfRule type="containsBlanks" dxfId="42" priority="1">
      <formula>LEN(TRIM(D25))=0</formula>
    </cfRule>
  </conditionalFormatting>
  <pageMargins left="0.23622047244094491" right="0.23622047244094491" top="0.74803149606299213" bottom="0.74803149606299213" header="0.31496062992125984" footer="0.31496062992125984"/>
  <pageSetup paperSize="9" scale="4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pageSetUpPr fitToPage="1"/>
  </sheetPr>
  <dimension ref="A1:E113"/>
  <sheetViews>
    <sheetView view="pageBreakPreview" zoomScaleNormal="100" zoomScaleSheetLayoutView="100" workbookViewId="0">
      <selection sqref="A1:D1"/>
    </sheetView>
  </sheetViews>
  <sheetFormatPr defaultColWidth="8.625" defaultRowHeight="13.5"/>
  <cols>
    <col min="1" max="1" width="13.875" style="3" customWidth="1"/>
    <col min="2" max="2" width="6.625" style="12" customWidth="1"/>
    <col min="3" max="3" width="34.875" style="12" customWidth="1"/>
    <col min="4" max="4" width="40.625" style="12" customWidth="1"/>
    <col min="5" max="5" width="9" style="3" customWidth="1"/>
    <col min="6" max="16384" width="8.625" style="3"/>
  </cols>
  <sheetData>
    <row r="1" spans="1:5" ht="18.95" customHeight="1">
      <c r="A1" s="202" t="s">
        <v>79</v>
      </c>
      <c r="B1" s="202"/>
      <c r="C1" s="202"/>
      <c r="D1" s="202"/>
    </row>
    <row r="2" spans="1:5" ht="70.5" customHeight="1">
      <c r="A2" s="210" t="s">
        <v>80</v>
      </c>
      <c r="B2" s="206"/>
      <c r="C2" s="206"/>
      <c r="D2" s="207"/>
    </row>
    <row r="3" spans="1:5" ht="18.95" customHeight="1">
      <c r="A3" s="210"/>
      <c r="B3" s="203" t="s">
        <v>81</v>
      </c>
      <c r="C3" s="203"/>
      <c r="D3" s="69">
        <f>LEN(B2)</f>
        <v>0</v>
      </c>
    </row>
    <row r="4" spans="1:5" ht="69.599999999999994" customHeight="1">
      <c r="A4" s="70" t="s">
        <v>82</v>
      </c>
      <c r="B4" s="211"/>
      <c r="C4" s="211"/>
      <c r="D4" s="211"/>
    </row>
    <row r="5" spans="1:5" ht="48" customHeight="1">
      <c r="A5" s="210" t="s">
        <v>83</v>
      </c>
      <c r="B5" s="125" t="s">
        <v>84</v>
      </c>
      <c r="C5" s="204"/>
      <c r="D5" s="204"/>
    </row>
    <row r="6" spans="1:5" ht="48" customHeight="1">
      <c r="A6" s="210"/>
      <c r="B6" s="125" t="s">
        <v>85</v>
      </c>
      <c r="C6" s="204"/>
      <c r="D6" s="204"/>
    </row>
    <row r="7" spans="1:5" ht="21" customHeight="1">
      <c r="A7" s="210" t="s">
        <v>86</v>
      </c>
      <c r="B7" s="209" t="s">
        <v>87</v>
      </c>
      <c r="C7" s="209"/>
      <c r="D7" s="209"/>
    </row>
    <row r="8" spans="1:5" ht="21" customHeight="1">
      <c r="A8" s="210"/>
      <c r="B8" s="206" t="s">
        <v>88</v>
      </c>
      <c r="C8" s="207"/>
      <c r="D8" s="71" t="s">
        <v>89</v>
      </c>
      <c r="E8" s="11"/>
    </row>
    <row r="9" spans="1:5" ht="21" hidden="1" customHeight="1">
      <c r="A9" s="210"/>
      <c r="B9" s="206"/>
      <c r="C9" s="207"/>
      <c r="D9" s="71"/>
      <c r="E9" s="11"/>
    </row>
    <row r="10" spans="1:5" ht="21" hidden="1" customHeight="1">
      <c r="A10" s="210"/>
      <c r="B10" s="206"/>
      <c r="C10" s="207"/>
      <c r="D10" s="71"/>
      <c r="E10" s="11"/>
    </row>
    <row r="11" spans="1:5" ht="21" hidden="1" customHeight="1">
      <c r="A11" s="210"/>
      <c r="B11" s="206"/>
      <c r="C11" s="207"/>
      <c r="D11" s="71"/>
      <c r="E11" s="11"/>
    </row>
    <row r="12" spans="1:5" ht="21" hidden="1" customHeight="1">
      <c r="A12" s="210"/>
      <c r="B12" s="206"/>
      <c r="C12" s="207"/>
      <c r="D12" s="71"/>
      <c r="E12" s="11"/>
    </row>
    <row r="13" spans="1:5" ht="50.1" customHeight="1">
      <c r="A13" s="210"/>
      <c r="B13" s="206" t="s">
        <v>90</v>
      </c>
      <c r="C13" s="206"/>
      <c r="D13" s="206"/>
    </row>
    <row r="14" spans="1:5" ht="21" customHeight="1">
      <c r="A14" s="210"/>
      <c r="B14" s="209" t="s">
        <v>91</v>
      </c>
      <c r="C14" s="209"/>
      <c r="D14" s="209"/>
    </row>
    <row r="15" spans="1:5" ht="21" customHeight="1">
      <c r="A15" s="210"/>
      <c r="B15" s="206" t="s">
        <v>88</v>
      </c>
      <c r="C15" s="207"/>
      <c r="D15" s="71" t="s">
        <v>92</v>
      </c>
      <c r="E15" s="11"/>
    </row>
    <row r="16" spans="1:5" ht="21" hidden="1" customHeight="1">
      <c r="A16" s="210"/>
      <c r="B16" s="206"/>
      <c r="C16" s="207"/>
      <c r="D16" s="71"/>
      <c r="E16" s="11"/>
    </row>
    <row r="17" spans="1:5" ht="21" hidden="1" customHeight="1">
      <c r="A17" s="210"/>
      <c r="B17" s="206"/>
      <c r="C17" s="207"/>
      <c r="D17" s="71"/>
      <c r="E17" s="11"/>
    </row>
    <row r="18" spans="1:5" ht="21" hidden="1" customHeight="1">
      <c r="A18" s="210"/>
      <c r="B18" s="206"/>
      <c r="C18" s="207"/>
      <c r="D18" s="71"/>
      <c r="E18" s="11"/>
    </row>
    <row r="19" spans="1:5" ht="21" hidden="1" customHeight="1">
      <c r="A19" s="210"/>
      <c r="B19" s="206"/>
      <c r="C19" s="207"/>
      <c r="D19" s="71"/>
      <c r="E19" s="11"/>
    </row>
    <row r="20" spans="1:5" ht="50.1" customHeight="1">
      <c r="A20" s="210"/>
      <c r="B20" s="206" t="s">
        <v>93</v>
      </c>
      <c r="C20" s="206"/>
      <c r="D20" s="206"/>
    </row>
    <row r="21" spans="1:5" ht="21" customHeight="1">
      <c r="A21" s="210"/>
      <c r="B21" s="209" t="s">
        <v>94</v>
      </c>
      <c r="C21" s="209"/>
      <c r="D21" s="209"/>
    </row>
    <row r="22" spans="1:5" ht="21" customHeight="1">
      <c r="A22" s="210"/>
      <c r="B22" s="206" t="s">
        <v>88</v>
      </c>
      <c r="C22" s="207"/>
      <c r="D22" s="71" t="s">
        <v>92</v>
      </c>
      <c r="E22" s="11"/>
    </row>
    <row r="23" spans="1:5" ht="21" hidden="1" customHeight="1">
      <c r="A23" s="210"/>
      <c r="B23" s="206"/>
      <c r="C23" s="207"/>
      <c r="D23" s="71"/>
      <c r="E23" s="11"/>
    </row>
    <row r="24" spans="1:5" ht="21" hidden="1" customHeight="1">
      <c r="A24" s="210"/>
      <c r="B24" s="206"/>
      <c r="C24" s="207"/>
      <c r="D24" s="71"/>
      <c r="E24" s="11"/>
    </row>
    <row r="25" spans="1:5" ht="21" hidden="1" customHeight="1">
      <c r="A25" s="210"/>
      <c r="B25" s="206"/>
      <c r="C25" s="207"/>
      <c r="D25" s="71"/>
      <c r="E25" s="11"/>
    </row>
    <row r="26" spans="1:5" ht="21" hidden="1" customHeight="1">
      <c r="A26" s="210"/>
      <c r="B26" s="206"/>
      <c r="C26" s="207"/>
      <c r="D26" s="71"/>
      <c r="E26" s="11"/>
    </row>
    <row r="27" spans="1:5" ht="50.1" customHeight="1">
      <c r="A27" s="210"/>
      <c r="B27" s="206" t="s">
        <v>93</v>
      </c>
      <c r="C27" s="206"/>
      <c r="D27" s="206"/>
    </row>
    <row r="28" spans="1:5" ht="21" customHeight="1">
      <c r="A28" s="210"/>
      <c r="B28" s="209" t="s">
        <v>95</v>
      </c>
      <c r="C28" s="209"/>
      <c r="D28" s="209"/>
    </row>
    <row r="29" spans="1:5" ht="21" customHeight="1">
      <c r="A29" s="210"/>
      <c r="B29" s="206" t="s">
        <v>88</v>
      </c>
      <c r="C29" s="207"/>
      <c r="D29" s="71" t="s">
        <v>92</v>
      </c>
      <c r="E29" s="11"/>
    </row>
    <row r="30" spans="1:5" ht="21" hidden="1" customHeight="1">
      <c r="A30" s="210"/>
      <c r="B30" s="206"/>
      <c r="C30" s="207"/>
      <c r="D30" s="71"/>
      <c r="E30" s="11"/>
    </row>
    <row r="31" spans="1:5" ht="21" hidden="1" customHeight="1">
      <c r="A31" s="210"/>
      <c r="B31" s="206"/>
      <c r="C31" s="207"/>
      <c r="D31" s="71"/>
      <c r="E31" s="11"/>
    </row>
    <row r="32" spans="1:5" ht="21" hidden="1" customHeight="1">
      <c r="A32" s="210"/>
      <c r="B32" s="206"/>
      <c r="C32" s="207"/>
      <c r="D32" s="71"/>
      <c r="E32" s="11"/>
    </row>
    <row r="33" spans="1:5" ht="21" hidden="1" customHeight="1">
      <c r="A33" s="210"/>
      <c r="B33" s="206"/>
      <c r="C33" s="207"/>
      <c r="D33" s="71"/>
      <c r="E33" s="11"/>
    </row>
    <row r="34" spans="1:5" ht="39.75" customHeight="1">
      <c r="A34" s="210"/>
      <c r="B34" s="206" t="s">
        <v>93</v>
      </c>
      <c r="C34" s="206"/>
      <c r="D34" s="206"/>
    </row>
    <row r="35" spans="1:5" ht="21" hidden="1" customHeight="1">
      <c r="A35" s="210"/>
      <c r="B35" s="208" t="s">
        <v>96</v>
      </c>
      <c r="C35" s="208"/>
      <c r="D35" s="208"/>
    </row>
    <row r="36" spans="1:5" ht="21" hidden="1" customHeight="1">
      <c r="A36" s="210"/>
      <c r="B36" s="206" t="s">
        <v>88</v>
      </c>
      <c r="C36" s="207"/>
      <c r="D36" s="71" t="s">
        <v>92</v>
      </c>
      <c r="E36" s="11"/>
    </row>
    <row r="37" spans="1:5" ht="21" hidden="1" customHeight="1">
      <c r="A37" s="210"/>
      <c r="B37" s="206"/>
      <c r="C37" s="207"/>
      <c r="D37" s="71"/>
      <c r="E37" s="11"/>
    </row>
    <row r="38" spans="1:5" ht="21" hidden="1" customHeight="1">
      <c r="A38" s="210"/>
      <c r="B38" s="206"/>
      <c r="C38" s="207"/>
      <c r="D38" s="71"/>
      <c r="E38" s="11"/>
    </row>
    <row r="39" spans="1:5" ht="21" hidden="1" customHeight="1">
      <c r="A39" s="210"/>
      <c r="B39" s="206"/>
      <c r="C39" s="207"/>
      <c r="D39" s="71"/>
      <c r="E39" s="11"/>
    </row>
    <row r="40" spans="1:5" ht="21" hidden="1" customHeight="1">
      <c r="A40" s="210"/>
      <c r="B40" s="206"/>
      <c r="C40" s="207"/>
      <c r="D40" s="71"/>
      <c r="E40" s="11"/>
    </row>
    <row r="41" spans="1:5" ht="39.75" hidden="1" customHeight="1">
      <c r="A41" s="210"/>
      <c r="B41" s="206" t="s">
        <v>93</v>
      </c>
      <c r="C41" s="206"/>
      <c r="D41" s="206"/>
    </row>
    <row r="42" spans="1:5" ht="21" hidden="1" customHeight="1">
      <c r="A42" s="210"/>
      <c r="B42" s="208" t="s">
        <v>97</v>
      </c>
      <c r="C42" s="208"/>
      <c r="D42" s="208"/>
    </row>
    <row r="43" spans="1:5" ht="21" hidden="1" customHeight="1">
      <c r="A43" s="210"/>
      <c r="B43" s="206" t="s">
        <v>88</v>
      </c>
      <c r="C43" s="207"/>
      <c r="D43" s="71" t="s">
        <v>92</v>
      </c>
      <c r="E43" s="11"/>
    </row>
    <row r="44" spans="1:5" ht="21" hidden="1" customHeight="1">
      <c r="A44" s="210"/>
      <c r="B44" s="206"/>
      <c r="C44" s="207"/>
      <c r="D44" s="71"/>
      <c r="E44" s="11"/>
    </row>
    <row r="45" spans="1:5" ht="21" hidden="1" customHeight="1">
      <c r="A45" s="210"/>
      <c r="B45" s="206"/>
      <c r="C45" s="207"/>
      <c r="D45" s="71"/>
      <c r="E45" s="11"/>
    </row>
    <row r="46" spans="1:5" ht="21" hidden="1" customHeight="1">
      <c r="A46" s="210"/>
      <c r="B46" s="206"/>
      <c r="C46" s="207"/>
      <c r="D46" s="71"/>
      <c r="E46" s="11"/>
    </row>
    <row r="47" spans="1:5" ht="21" hidden="1" customHeight="1">
      <c r="A47" s="210"/>
      <c r="B47" s="206"/>
      <c r="C47" s="207"/>
      <c r="D47" s="71"/>
      <c r="E47" s="11"/>
    </row>
    <row r="48" spans="1:5" ht="39.75" hidden="1" customHeight="1">
      <c r="A48" s="210"/>
      <c r="B48" s="206" t="s">
        <v>93</v>
      </c>
      <c r="C48" s="206"/>
      <c r="D48" s="206"/>
    </row>
    <row r="49" spans="1:5" ht="21" hidden="1" customHeight="1">
      <c r="A49" s="210"/>
      <c r="B49" s="208" t="s">
        <v>98</v>
      </c>
      <c r="C49" s="208"/>
      <c r="D49" s="208"/>
    </row>
    <row r="50" spans="1:5" ht="21" hidden="1" customHeight="1">
      <c r="A50" s="210"/>
      <c r="B50" s="206" t="s">
        <v>88</v>
      </c>
      <c r="C50" s="207"/>
      <c r="D50" s="71" t="s">
        <v>92</v>
      </c>
      <c r="E50" s="11"/>
    </row>
    <row r="51" spans="1:5" ht="21" hidden="1" customHeight="1">
      <c r="A51" s="210"/>
      <c r="B51" s="206"/>
      <c r="C51" s="207"/>
      <c r="D51" s="71"/>
      <c r="E51" s="11"/>
    </row>
    <row r="52" spans="1:5" ht="21" hidden="1" customHeight="1">
      <c r="A52" s="210"/>
      <c r="B52" s="206"/>
      <c r="C52" s="207"/>
      <c r="D52" s="71"/>
      <c r="E52" s="11"/>
    </row>
    <row r="53" spans="1:5" ht="21" hidden="1" customHeight="1">
      <c r="A53" s="210"/>
      <c r="B53" s="206"/>
      <c r="C53" s="207"/>
      <c r="D53" s="71"/>
      <c r="E53" s="11"/>
    </row>
    <row r="54" spans="1:5" ht="21" hidden="1" customHeight="1">
      <c r="A54" s="210"/>
      <c r="B54" s="206"/>
      <c r="C54" s="207"/>
      <c r="D54" s="71"/>
      <c r="E54" s="11"/>
    </row>
    <row r="55" spans="1:5" ht="39.75" hidden="1" customHeight="1">
      <c r="A55" s="210"/>
      <c r="B55" s="206" t="s">
        <v>93</v>
      </c>
      <c r="C55" s="206"/>
      <c r="D55" s="206"/>
    </row>
    <row r="56" spans="1:5" ht="21" hidden="1" customHeight="1">
      <c r="A56" s="210"/>
      <c r="B56" s="208" t="s">
        <v>99</v>
      </c>
      <c r="C56" s="208"/>
      <c r="D56" s="208"/>
    </row>
    <row r="57" spans="1:5" ht="21" hidden="1" customHeight="1">
      <c r="A57" s="210"/>
      <c r="B57" s="206" t="s">
        <v>88</v>
      </c>
      <c r="C57" s="207"/>
      <c r="D57" s="71" t="s">
        <v>92</v>
      </c>
      <c r="E57" s="11"/>
    </row>
    <row r="58" spans="1:5" ht="21" hidden="1" customHeight="1">
      <c r="A58" s="210"/>
      <c r="B58" s="206"/>
      <c r="C58" s="207"/>
      <c r="D58" s="71"/>
      <c r="E58" s="11"/>
    </row>
    <row r="59" spans="1:5" ht="21" hidden="1" customHeight="1">
      <c r="A59" s="210"/>
      <c r="B59" s="206"/>
      <c r="C59" s="207"/>
      <c r="D59" s="71"/>
      <c r="E59" s="11"/>
    </row>
    <row r="60" spans="1:5" ht="21" hidden="1" customHeight="1">
      <c r="A60" s="210"/>
      <c r="B60" s="206"/>
      <c r="C60" s="207"/>
      <c r="D60" s="71"/>
      <c r="E60" s="11"/>
    </row>
    <row r="61" spans="1:5" ht="21" hidden="1" customHeight="1">
      <c r="A61" s="210"/>
      <c r="B61" s="206"/>
      <c r="C61" s="207"/>
      <c r="D61" s="71"/>
      <c r="E61" s="11"/>
    </row>
    <row r="62" spans="1:5" ht="39.75" hidden="1" customHeight="1">
      <c r="A62" s="210"/>
      <c r="B62" s="206" t="s">
        <v>93</v>
      </c>
      <c r="C62" s="206"/>
      <c r="D62" s="206"/>
    </row>
    <row r="63" spans="1:5" ht="21" hidden="1" customHeight="1">
      <c r="A63" s="210"/>
      <c r="B63" s="208" t="s">
        <v>100</v>
      </c>
      <c r="C63" s="208"/>
      <c r="D63" s="208"/>
    </row>
    <row r="64" spans="1:5" ht="21" hidden="1" customHeight="1">
      <c r="A64" s="210"/>
      <c r="B64" s="206" t="s">
        <v>88</v>
      </c>
      <c r="C64" s="207"/>
      <c r="D64" s="71" t="s">
        <v>92</v>
      </c>
      <c r="E64" s="11"/>
    </row>
    <row r="65" spans="1:5" ht="21" hidden="1" customHeight="1">
      <c r="A65" s="210"/>
      <c r="B65" s="206"/>
      <c r="C65" s="207"/>
      <c r="D65" s="71"/>
      <c r="E65" s="11"/>
    </row>
    <row r="66" spans="1:5" ht="21" hidden="1" customHeight="1">
      <c r="A66" s="210"/>
      <c r="B66" s="206"/>
      <c r="C66" s="207"/>
      <c r="D66" s="71"/>
      <c r="E66" s="11"/>
    </row>
    <row r="67" spans="1:5" ht="21" hidden="1" customHeight="1">
      <c r="A67" s="210"/>
      <c r="B67" s="206"/>
      <c r="C67" s="207"/>
      <c r="D67" s="71"/>
      <c r="E67" s="11"/>
    </row>
    <row r="68" spans="1:5" ht="21" hidden="1" customHeight="1">
      <c r="A68" s="210"/>
      <c r="B68" s="206"/>
      <c r="C68" s="207"/>
      <c r="D68" s="71"/>
      <c r="E68" s="11"/>
    </row>
    <row r="69" spans="1:5" ht="39.75" hidden="1" customHeight="1">
      <c r="A69" s="210"/>
      <c r="B69" s="206" t="s">
        <v>93</v>
      </c>
      <c r="C69" s="206"/>
      <c r="D69" s="206"/>
    </row>
    <row r="70" spans="1:5" ht="21" hidden="1" customHeight="1">
      <c r="A70" s="210"/>
      <c r="B70" s="208" t="s">
        <v>101</v>
      </c>
      <c r="C70" s="208"/>
      <c r="D70" s="208"/>
    </row>
    <row r="71" spans="1:5" ht="21" hidden="1" customHeight="1">
      <c r="A71" s="210"/>
      <c r="B71" s="206" t="s">
        <v>88</v>
      </c>
      <c r="C71" s="207"/>
      <c r="D71" s="71" t="s">
        <v>92</v>
      </c>
      <c r="E71" s="11"/>
    </row>
    <row r="72" spans="1:5" ht="21" hidden="1" customHeight="1">
      <c r="A72" s="210"/>
      <c r="B72" s="206"/>
      <c r="C72" s="207"/>
      <c r="D72" s="71"/>
      <c r="E72" s="11"/>
    </row>
    <row r="73" spans="1:5" ht="21" hidden="1" customHeight="1">
      <c r="A73" s="210"/>
      <c r="B73" s="206"/>
      <c r="C73" s="207"/>
      <c r="D73" s="71"/>
      <c r="E73" s="11"/>
    </row>
    <row r="74" spans="1:5" ht="21" hidden="1" customHeight="1">
      <c r="A74" s="210"/>
      <c r="B74" s="206"/>
      <c r="C74" s="207"/>
      <c r="D74" s="71"/>
      <c r="E74" s="11"/>
    </row>
    <row r="75" spans="1:5" ht="21" hidden="1" customHeight="1">
      <c r="A75" s="210"/>
      <c r="B75" s="206"/>
      <c r="C75" s="207"/>
      <c r="D75" s="71"/>
      <c r="E75" s="11"/>
    </row>
    <row r="76" spans="1:5" ht="39.75" hidden="1" customHeight="1">
      <c r="A76" s="210"/>
      <c r="B76" s="206" t="s">
        <v>93</v>
      </c>
      <c r="C76" s="206"/>
      <c r="D76" s="206"/>
    </row>
    <row r="77" spans="1:5" ht="21" hidden="1" customHeight="1">
      <c r="A77" s="210"/>
      <c r="B77" s="208" t="s">
        <v>102</v>
      </c>
      <c r="C77" s="208"/>
      <c r="D77" s="208"/>
    </row>
    <row r="78" spans="1:5" ht="21" hidden="1" customHeight="1">
      <c r="A78" s="210"/>
      <c r="B78" s="206" t="s">
        <v>88</v>
      </c>
      <c r="C78" s="207"/>
      <c r="D78" s="71" t="s">
        <v>92</v>
      </c>
      <c r="E78" s="11"/>
    </row>
    <row r="79" spans="1:5" ht="21" hidden="1" customHeight="1">
      <c r="A79" s="210"/>
      <c r="B79" s="206"/>
      <c r="C79" s="207"/>
      <c r="D79" s="71"/>
      <c r="E79" s="11"/>
    </row>
    <row r="80" spans="1:5" ht="21" hidden="1" customHeight="1">
      <c r="A80" s="210"/>
      <c r="B80" s="206"/>
      <c r="C80" s="207"/>
      <c r="D80" s="71"/>
      <c r="E80" s="11"/>
    </row>
    <row r="81" spans="1:5" ht="21" hidden="1" customHeight="1">
      <c r="A81" s="210"/>
      <c r="B81" s="206"/>
      <c r="C81" s="207"/>
      <c r="D81" s="71"/>
      <c r="E81" s="11"/>
    </row>
    <row r="82" spans="1:5" ht="21" hidden="1" customHeight="1">
      <c r="A82" s="210"/>
      <c r="B82" s="206"/>
      <c r="C82" s="207"/>
      <c r="D82" s="71"/>
      <c r="E82" s="11"/>
    </row>
    <row r="83" spans="1:5" ht="39.75" hidden="1" customHeight="1">
      <c r="A83" s="210"/>
      <c r="B83" s="206" t="s">
        <v>93</v>
      </c>
      <c r="C83" s="206"/>
      <c r="D83" s="206"/>
    </row>
    <row r="84" spans="1:5" ht="21" hidden="1" customHeight="1">
      <c r="A84" s="210"/>
      <c r="B84" s="208" t="s">
        <v>103</v>
      </c>
      <c r="C84" s="208"/>
      <c r="D84" s="208"/>
    </row>
    <row r="85" spans="1:5" ht="21" hidden="1" customHeight="1">
      <c r="A85" s="210"/>
      <c r="B85" s="206" t="s">
        <v>88</v>
      </c>
      <c r="C85" s="207"/>
      <c r="D85" s="71" t="s">
        <v>92</v>
      </c>
      <c r="E85" s="11"/>
    </row>
    <row r="86" spans="1:5" ht="21" hidden="1" customHeight="1">
      <c r="A86" s="210"/>
      <c r="B86" s="206"/>
      <c r="C86" s="207"/>
      <c r="D86" s="71"/>
      <c r="E86" s="11"/>
    </row>
    <row r="87" spans="1:5" ht="21" hidden="1" customHeight="1">
      <c r="A87" s="210"/>
      <c r="B87" s="206"/>
      <c r="C87" s="207"/>
      <c r="D87" s="71"/>
      <c r="E87" s="11"/>
    </row>
    <row r="88" spans="1:5" ht="21" hidden="1" customHeight="1">
      <c r="A88" s="210"/>
      <c r="B88" s="206"/>
      <c r="C88" s="207"/>
      <c r="D88" s="71"/>
      <c r="E88" s="11"/>
    </row>
    <row r="89" spans="1:5" ht="21" hidden="1" customHeight="1">
      <c r="A89" s="210"/>
      <c r="B89" s="206"/>
      <c r="C89" s="207"/>
      <c r="D89" s="71"/>
      <c r="E89" s="11"/>
    </row>
    <row r="90" spans="1:5" ht="39.75" hidden="1" customHeight="1">
      <c r="A90" s="210"/>
      <c r="B90" s="206" t="s">
        <v>93</v>
      </c>
      <c r="C90" s="206"/>
      <c r="D90" s="206"/>
    </row>
    <row r="91" spans="1:5" ht="21" hidden="1" customHeight="1">
      <c r="A91" s="210"/>
      <c r="B91" s="208" t="s">
        <v>104</v>
      </c>
      <c r="C91" s="208"/>
      <c r="D91" s="208"/>
    </row>
    <row r="92" spans="1:5" ht="21" hidden="1" customHeight="1">
      <c r="A92" s="210"/>
      <c r="B92" s="206" t="s">
        <v>88</v>
      </c>
      <c r="C92" s="207"/>
      <c r="D92" s="71" t="s">
        <v>92</v>
      </c>
      <c r="E92" s="11"/>
    </row>
    <row r="93" spans="1:5" ht="21" hidden="1" customHeight="1">
      <c r="A93" s="210"/>
      <c r="B93" s="206"/>
      <c r="C93" s="207"/>
      <c r="D93" s="71"/>
      <c r="E93" s="11"/>
    </row>
    <row r="94" spans="1:5" ht="21" hidden="1" customHeight="1">
      <c r="A94" s="210"/>
      <c r="B94" s="206"/>
      <c r="C94" s="207"/>
      <c r="D94" s="71"/>
      <c r="E94" s="11"/>
    </row>
    <row r="95" spans="1:5" ht="21" hidden="1" customHeight="1">
      <c r="A95" s="210"/>
      <c r="B95" s="206"/>
      <c r="C95" s="207"/>
      <c r="D95" s="71"/>
      <c r="E95" s="11"/>
    </row>
    <row r="96" spans="1:5" ht="21" hidden="1" customHeight="1">
      <c r="A96" s="210"/>
      <c r="B96" s="206"/>
      <c r="C96" s="207"/>
      <c r="D96" s="71"/>
      <c r="E96" s="11"/>
    </row>
    <row r="97" spans="1:5" ht="39.75" hidden="1" customHeight="1">
      <c r="A97" s="210"/>
      <c r="B97" s="206" t="s">
        <v>93</v>
      </c>
      <c r="C97" s="206"/>
      <c r="D97" s="206"/>
    </row>
    <row r="98" spans="1:5" ht="21" hidden="1" customHeight="1">
      <c r="A98" s="210"/>
      <c r="B98" s="208" t="s">
        <v>105</v>
      </c>
      <c r="C98" s="208"/>
      <c r="D98" s="208"/>
    </row>
    <row r="99" spans="1:5" ht="21" hidden="1" customHeight="1">
      <c r="A99" s="210"/>
      <c r="B99" s="206" t="s">
        <v>88</v>
      </c>
      <c r="C99" s="207"/>
      <c r="D99" s="71" t="s">
        <v>92</v>
      </c>
      <c r="E99" s="11"/>
    </row>
    <row r="100" spans="1:5" ht="21" hidden="1" customHeight="1">
      <c r="A100" s="210"/>
      <c r="B100" s="206"/>
      <c r="C100" s="207"/>
      <c r="D100" s="71"/>
      <c r="E100" s="11"/>
    </row>
    <row r="101" spans="1:5" ht="21" hidden="1" customHeight="1">
      <c r="A101" s="210"/>
      <c r="B101" s="206"/>
      <c r="C101" s="207"/>
      <c r="D101" s="71"/>
      <c r="E101" s="11"/>
    </row>
    <row r="102" spans="1:5" ht="21" hidden="1" customHeight="1">
      <c r="A102" s="210"/>
      <c r="B102" s="206"/>
      <c r="C102" s="207"/>
      <c r="D102" s="71"/>
      <c r="E102" s="11"/>
    </row>
    <row r="103" spans="1:5" ht="21" hidden="1" customHeight="1">
      <c r="A103" s="210"/>
      <c r="B103" s="206"/>
      <c r="C103" s="207"/>
      <c r="D103" s="71"/>
      <c r="E103" s="11"/>
    </row>
    <row r="104" spans="1:5" ht="39.75" hidden="1" customHeight="1">
      <c r="A104" s="210"/>
      <c r="B104" s="206" t="s">
        <v>93</v>
      </c>
      <c r="C104" s="206"/>
      <c r="D104" s="206"/>
    </row>
    <row r="105" spans="1:5" ht="21" hidden="1" customHeight="1">
      <c r="A105" s="210"/>
      <c r="B105" s="208" t="s">
        <v>106</v>
      </c>
      <c r="C105" s="208"/>
      <c r="D105" s="208"/>
    </row>
    <row r="106" spans="1:5" ht="21" hidden="1" customHeight="1">
      <c r="A106" s="210"/>
      <c r="B106" s="206" t="s">
        <v>88</v>
      </c>
      <c r="C106" s="207"/>
      <c r="D106" s="71" t="s">
        <v>92</v>
      </c>
      <c r="E106" s="11"/>
    </row>
    <row r="107" spans="1:5" ht="21" hidden="1" customHeight="1">
      <c r="A107" s="210"/>
      <c r="B107" s="206"/>
      <c r="C107" s="207"/>
      <c r="D107" s="71"/>
      <c r="E107" s="11"/>
    </row>
    <row r="108" spans="1:5" ht="21" hidden="1" customHeight="1">
      <c r="A108" s="210"/>
      <c r="B108" s="206"/>
      <c r="C108" s="207"/>
      <c r="D108" s="71"/>
      <c r="E108" s="11"/>
    </row>
    <row r="109" spans="1:5" ht="21" hidden="1" customHeight="1">
      <c r="A109" s="210"/>
      <c r="B109" s="206"/>
      <c r="C109" s="207"/>
      <c r="D109" s="71"/>
      <c r="E109" s="11"/>
    </row>
    <row r="110" spans="1:5" ht="21" hidden="1" customHeight="1">
      <c r="A110" s="210"/>
      <c r="B110" s="206"/>
      <c r="C110" s="207"/>
      <c r="D110" s="71"/>
      <c r="E110" s="11"/>
    </row>
    <row r="111" spans="1:5" ht="39.75" hidden="1" customHeight="1">
      <c r="A111" s="210"/>
      <c r="B111" s="206" t="s">
        <v>93</v>
      </c>
      <c r="C111" s="206"/>
      <c r="D111" s="206"/>
    </row>
    <row r="112" spans="1:5" ht="91.5" customHeight="1">
      <c r="A112" s="72" t="s">
        <v>107</v>
      </c>
      <c r="B112" s="205"/>
      <c r="C112" s="205"/>
      <c r="D112" s="205"/>
    </row>
    <row r="113" spans="1:4" ht="91.5" customHeight="1">
      <c r="A113" s="72" t="s">
        <v>108</v>
      </c>
      <c r="B113" s="205"/>
      <c r="C113" s="205"/>
      <c r="D113" s="205"/>
    </row>
  </sheetData>
  <sheetProtection algorithmName="SHA-512" hashValue="cXdTliDQff4TXgFUn6ixGUt9XeF3hYy7CAgul+Pwc2KoVwGts28yJC0uBBiWmeNlI2ORpXM4VJVXxTrlrChJ+g==" saltValue="cKeU+tH7wVt6NGtHPZn2zA==" spinCount="100000" sheet="1" formatRows="0" insertHyperlinks="0"/>
  <mergeCells count="116">
    <mergeCell ref="A2:A3"/>
    <mergeCell ref="B7:D7"/>
    <mergeCell ref="A7:A111"/>
    <mergeCell ref="A5:A6"/>
    <mergeCell ref="B4:D4"/>
    <mergeCell ref="B13:D13"/>
    <mergeCell ref="B19:C19"/>
    <mergeCell ref="B20:D20"/>
    <mergeCell ref="B21:D21"/>
    <mergeCell ref="B22:C22"/>
    <mergeCell ref="B23:C23"/>
    <mergeCell ref="B24:C24"/>
    <mergeCell ref="B16:C16"/>
    <mergeCell ref="B17:C17"/>
    <mergeCell ref="B18:C18"/>
    <mergeCell ref="B14:D14"/>
    <mergeCell ref="B15:C15"/>
    <mergeCell ref="B8:C8"/>
    <mergeCell ref="B9:C9"/>
    <mergeCell ref="B10:C10"/>
    <mergeCell ref="B11:C11"/>
    <mergeCell ref="B12:C12"/>
    <mergeCell ref="B31:C31"/>
    <mergeCell ref="B32:C32"/>
    <mergeCell ref="B33:C33"/>
    <mergeCell ref="B34:D34"/>
    <mergeCell ref="B35:D35"/>
    <mergeCell ref="B36:C36"/>
    <mergeCell ref="B25:C25"/>
    <mergeCell ref="B26:C26"/>
    <mergeCell ref="B27:D27"/>
    <mergeCell ref="B28:D28"/>
    <mergeCell ref="B29:C29"/>
    <mergeCell ref="B30:C30"/>
    <mergeCell ref="B43:C43"/>
    <mergeCell ref="B44:C44"/>
    <mergeCell ref="B45:C45"/>
    <mergeCell ref="B46:C46"/>
    <mergeCell ref="B47:C47"/>
    <mergeCell ref="B48:D48"/>
    <mergeCell ref="B37:C37"/>
    <mergeCell ref="B38:C38"/>
    <mergeCell ref="B39:C39"/>
    <mergeCell ref="B40:C40"/>
    <mergeCell ref="B41:D41"/>
    <mergeCell ref="B42:D42"/>
    <mergeCell ref="B55:D55"/>
    <mergeCell ref="B56:D56"/>
    <mergeCell ref="B57:C57"/>
    <mergeCell ref="B58:C58"/>
    <mergeCell ref="B59:C59"/>
    <mergeCell ref="B60:C60"/>
    <mergeCell ref="B49:D49"/>
    <mergeCell ref="B50:C50"/>
    <mergeCell ref="B51:C51"/>
    <mergeCell ref="B52:C52"/>
    <mergeCell ref="B53:C53"/>
    <mergeCell ref="B54:C54"/>
    <mergeCell ref="B67:C67"/>
    <mergeCell ref="B68:C68"/>
    <mergeCell ref="B69:D69"/>
    <mergeCell ref="B70:D70"/>
    <mergeCell ref="B71:C71"/>
    <mergeCell ref="B72:C72"/>
    <mergeCell ref="B61:C61"/>
    <mergeCell ref="B62:D62"/>
    <mergeCell ref="B63:D63"/>
    <mergeCell ref="B64:C64"/>
    <mergeCell ref="B65:C65"/>
    <mergeCell ref="B66:C66"/>
    <mergeCell ref="B79:C79"/>
    <mergeCell ref="B80:C80"/>
    <mergeCell ref="B81:C81"/>
    <mergeCell ref="B82:C82"/>
    <mergeCell ref="B83:D83"/>
    <mergeCell ref="B84:D84"/>
    <mergeCell ref="B73:C73"/>
    <mergeCell ref="B74:C74"/>
    <mergeCell ref="B75:C75"/>
    <mergeCell ref="B76:D76"/>
    <mergeCell ref="B77:D77"/>
    <mergeCell ref="B78:C78"/>
    <mergeCell ref="B93:C93"/>
    <mergeCell ref="B94:C94"/>
    <mergeCell ref="B95:C95"/>
    <mergeCell ref="B96:C96"/>
    <mergeCell ref="B85:C85"/>
    <mergeCell ref="B86:C86"/>
    <mergeCell ref="B87:C87"/>
    <mergeCell ref="B88:C88"/>
    <mergeCell ref="B89:C89"/>
    <mergeCell ref="B90:D90"/>
    <mergeCell ref="A1:D1"/>
    <mergeCell ref="B3:C3"/>
    <mergeCell ref="C5:D5"/>
    <mergeCell ref="C6:D6"/>
    <mergeCell ref="B113:D113"/>
    <mergeCell ref="B2:D2"/>
    <mergeCell ref="B109:C109"/>
    <mergeCell ref="B110:C110"/>
    <mergeCell ref="B111:D111"/>
    <mergeCell ref="B112:D112"/>
    <mergeCell ref="B103:C103"/>
    <mergeCell ref="B104:D104"/>
    <mergeCell ref="B105:D105"/>
    <mergeCell ref="B106:C106"/>
    <mergeCell ref="B107:C107"/>
    <mergeCell ref="B108:C108"/>
    <mergeCell ref="B97:D97"/>
    <mergeCell ref="B98:D98"/>
    <mergeCell ref="B99:C99"/>
    <mergeCell ref="B100:C100"/>
    <mergeCell ref="B101:C101"/>
    <mergeCell ref="B102:C102"/>
    <mergeCell ref="B91:D91"/>
    <mergeCell ref="B92:C92"/>
  </mergeCells>
  <phoneticPr fontId="1"/>
  <conditionalFormatting sqref="B8:B12 D8:D12 B15:B19 D15:D19 B22:B26 D22:D26 B29:B33 D29:D33 B36:B40 D36:D40">
    <cfRule type="expression" dxfId="41" priority="14">
      <formula>OR(COUNTIF($B8,"プルダウンから分類を選択してください"),COUNTIF($B8,""))</formula>
    </cfRule>
  </conditionalFormatting>
  <conditionalFormatting sqref="B43:B47 D43:D47">
    <cfRule type="expression" dxfId="40" priority="13">
      <formula>OR(COUNTIF($B43,"プルダウンから分類を選択してください"),COUNTIF($B43,""))</formula>
    </cfRule>
  </conditionalFormatting>
  <conditionalFormatting sqref="B50:B54 D50:D54">
    <cfRule type="expression" dxfId="39" priority="12">
      <formula>OR(COUNTIF($B50,"プルダウンから分類を選択してください"),COUNTIF($B50,""))</formula>
    </cfRule>
  </conditionalFormatting>
  <conditionalFormatting sqref="B57:B61 D57:D61">
    <cfRule type="expression" dxfId="38" priority="11">
      <formula>OR(COUNTIF($B57,"プルダウンから分類を選択してください"),COUNTIF($B57,""))</formula>
    </cfRule>
  </conditionalFormatting>
  <conditionalFormatting sqref="B64:B68 D64:D68">
    <cfRule type="expression" dxfId="37" priority="10">
      <formula>OR(COUNTIF($B64,"プルダウンから分類を選択してください"),COUNTIF($B64,""))</formula>
    </cfRule>
  </conditionalFormatting>
  <conditionalFormatting sqref="B71:B75 D71:D75">
    <cfRule type="expression" dxfId="36" priority="9">
      <formula>OR(COUNTIF($B71,"プルダウンから分類を選択してください"),COUNTIF($B71,""))</formula>
    </cfRule>
  </conditionalFormatting>
  <conditionalFormatting sqref="B78:B82 D78:D82">
    <cfRule type="expression" dxfId="35" priority="8">
      <formula>OR(COUNTIF($B78,"プルダウンから分類を選択してください"),COUNTIF($B78,""))</formula>
    </cfRule>
  </conditionalFormatting>
  <conditionalFormatting sqref="B85:B89 D85:D89">
    <cfRule type="expression" dxfId="34" priority="7">
      <formula>OR(COUNTIF($B85,"プルダウンから分類を選択してください"),COUNTIF($B85,""))</formula>
    </cfRule>
  </conditionalFormatting>
  <conditionalFormatting sqref="B92:B96 D92:D96">
    <cfRule type="expression" dxfId="33" priority="6">
      <formula>OR(COUNTIF($B92,"プルダウンから分類を選択してください"),COUNTIF($B92,""))</formula>
    </cfRule>
  </conditionalFormatting>
  <conditionalFormatting sqref="B99:B103 D99:D103">
    <cfRule type="expression" dxfId="32" priority="5">
      <formula>OR(COUNTIF($B99,"プルダウンから分類を選択してください"),COUNTIF($B99,""))</formula>
    </cfRule>
  </conditionalFormatting>
  <conditionalFormatting sqref="B106:B110 D106:D110">
    <cfRule type="expression" dxfId="31" priority="4">
      <formula>OR(COUNTIF($B106,"プルダウンから分類を選択してください"),COUNTIF($B106,""))</formula>
    </cfRule>
  </conditionalFormatting>
  <dataValidations count="2">
    <dataValidation type="list" allowBlank="1" showInputMessage="1" sqref="D8:D12 D15:D19 D22:D26 D29:D33 D36:D40 D43:D47 D50:D54 D57:D61 D64:D68 D71:D75 D78:D82 D85:D89 D92:D96 D99:D103 D106:D110" xr:uid="{00000000-0002-0000-0300-000000000000}">
      <formula1>"【賑わい創出】,【普及啓発】,【広報】,【社会包摂】,【人材育成】,【アーティスト支援】,【効果検証】,【資源発掘】,【ニーズ把握】,【記録作成】,【体制構築】,【その他】"</formula1>
    </dataValidation>
    <dataValidation type="list" allowBlank="1" showInputMessage="1" sqref="B8:C12 B15:C19 B22:C26 B29:C33 B36:C40 B43:C47 B50:C54 B57:C61 B64:C68 B71:C75 B78:C82 B85:C89 B92:C96 B99:C103 B106:C110" xr:uid="{00000000-0002-0000-0300-000001000000}">
      <formula1>"【文化芸術イベント】,【シンポジウム】,【ワークショップ】,【講座・研修】,【相談窓口】,【調査研究】,【その他】"</formula1>
    </dataValidation>
  </dataValidations>
  <printOptions horizontalCentered="1"/>
  <pageMargins left="0.78740157480314965" right="0.19685039370078741" top="0.59055118110236227" bottom="0.59055118110236227" header="0.15748031496062992" footer="0.15748031496062992"/>
  <pageSetup paperSize="9" scale="88"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pageSetUpPr fitToPage="1"/>
  </sheetPr>
  <dimension ref="A1:J120"/>
  <sheetViews>
    <sheetView view="pageBreakPreview" zoomScaleNormal="100" zoomScaleSheetLayoutView="100" workbookViewId="0">
      <selection activeCell="E23" sqref="E23"/>
    </sheetView>
  </sheetViews>
  <sheetFormatPr defaultColWidth="8.625" defaultRowHeight="13.5"/>
  <cols>
    <col min="1" max="1" width="4.5" style="13" customWidth="1"/>
    <col min="2" max="3" width="10.125" style="14" customWidth="1"/>
    <col min="4" max="4" width="13.875" style="15" customWidth="1"/>
    <col min="5" max="5" width="25.125" style="15" customWidth="1"/>
    <col min="6" max="7" width="8.125" style="15" customWidth="1"/>
    <col min="8" max="8" width="8.625" style="16" customWidth="1"/>
    <col min="9" max="9" width="6.5" style="17" customWidth="1"/>
    <col min="10" max="16384" width="8.625" style="3"/>
  </cols>
  <sheetData>
    <row r="1" spans="1:9" ht="18.95" customHeight="1" thickBot="1">
      <c r="A1" s="215" t="s">
        <v>109</v>
      </c>
      <c r="B1" s="216"/>
      <c r="C1" s="216"/>
      <c r="D1" s="216"/>
      <c r="E1" s="216"/>
      <c r="F1" s="216"/>
      <c r="G1" s="216"/>
      <c r="H1" s="216"/>
      <c r="I1" s="216"/>
    </row>
    <row r="2" spans="1:9">
      <c r="A2" s="40" t="s">
        <v>110</v>
      </c>
      <c r="B2" s="39"/>
      <c r="C2" s="39"/>
      <c r="D2" s="41"/>
      <c r="E2" s="41"/>
      <c r="F2" s="41"/>
      <c r="G2" s="41"/>
      <c r="H2" s="41"/>
      <c r="I2" s="42"/>
    </row>
    <row r="3" spans="1:9">
      <c r="A3" s="217" t="str">
        <f>'3_当該年度の取組概要'!B7</f>
        <v>1. ○○○○</v>
      </c>
      <c r="B3" s="218"/>
      <c r="C3" s="218"/>
      <c r="D3" s="218"/>
      <c r="E3" s="218"/>
      <c r="F3" s="218"/>
      <c r="G3" s="218"/>
      <c r="H3" s="218"/>
      <c r="I3" s="219"/>
    </row>
    <row r="4" spans="1:9">
      <c r="A4" s="220" t="str">
        <f>'3_当該年度の取組概要'!B14</f>
        <v>2. ○○○○</v>
      </c>
      <c r="B4" s="221"/>
      <c r="C4" s="221"/>
      <c r="D4" s="221"/>
      <c r="E4" s="221"/>
      <c r="F4" s="221"/>
      <c r="G4" s="221"/>
      <c r="H4" s="221"/>
      <c r="I4" s="222"/>
    </row>
    <row r="5" spans="1:9">
      <c r="A5" s="220" t="str">
        <f>'3_当該年度の取組概要'!B21</f>
        <v>3. ○○○○</v>
      </c>
      <c r="B5" s="221"/>
      <c r="C5" s="221"/>
      <c r="D5" s="221"/>
      <c r="E5" s="221"/>
      <c r="F5" s="221"/>
      <c r="G5" s="221"/>
      <c r="H5" s="221"/>
      <c r="I5" s="222"/>
    </row>
    <row r="6" spans="1:9" ht="14.25" thickBot="1">
      <c r="A6" s="223" t="str">
        <f>'3_当該年度の取組概要'!B28</f>
        <v>4. ○○○○</v>
      </c>
      <c r="B6" s="224"/>
      <c r="C6" s="224"/>
      <c r="D6" s="224"/>
      <c r="E6" s="224"/>
      <c r="F6" s="224"/>
      <c r="G6" s="224"/>
      <c r="H6" s="224"/>
      <c r="I6" s="225"/>
    </row>
    <row r="7" spans="1:9" hidden="1">
      <c r="A7" s="212" t="str">
        <f>'3_当該年度の取組概要'!B35</f>
        <v>5. ○○○○</v>
      </c>
      <c r="B7" s="213"/>
      <c r="C7" s="213"/>
      <c r="D7" s="213"/>
      <c r="E7" s="213"/>
      <c r="F7" s="213"/>
      <c r="G7" s="213"/>
      <c r="H7" s="213"/>
      <c r="I7" s="214"/>
    </row>
    <row r="8" spans="1:9" hidden="1">
      <c r="A8" s="212" t="str">
        <f>'3_当該年度の取組概要'!B42</f>
        <v>6. ○○○○</v>
      </c>
      <c r="B8" s="213"/>
      <c r="C8" s="213"/>
      <c r="D8" s="213"/>
      <c r="E8" s="213"/>
      <c r="F8" s="213"/>
      <c r="G8" s="213"/>
      <c r="H8" s="213"/>
      <c r="I8" s="214"/>
    </row>
    <row r="9" spans="1:9" hidden="1">
      <c r="A9" s="212" t="str">
        <f>'3_当該年度の取組概要'!B49</f>
        <v>7. ○○○○</v>
      </c>
      <c r="B9" s="213"/>
      <c r="C9" s="213"/>
      <c r="D9" s="213"/>
      <c r="E9" s="213"/>
      <c r="F9" s="213"/>
      <c r="G9" s="213"/>
      <c r="H9" s="213"/>
      <c r="I9" s="214"/>
    </row>
    <row r="10" spans="1:9" hidden="1">
      <c r="A10" s="212" t="str">
        <f>'3_当該年度の取組概要'!B56</f>
        <v>8.○○○○</v>
      </c>
      <c r="B10" s="213"/>
      <c r="C10" s="213"/>
      <c r="D10" s="213"/>
      <c r="E10" s="213"/>
      <c r="F10" s="213"/>
      <c r="G10" s="213"/>
      <c r="H10" s="213"/>
      <c r="I10" s="214"/>
    </row>
    <row r="11" spans="1:9" hidden="1">
      <c r="A11" s="212" t="str">
        <f>'3_当該年度の取組概要'!B63</f>
        <v>9. ○○○○</v>
      </c>
      <c r="B11" s="213"/>
      <c r="C11" s="213"/>
      <c r="D11" s="213"/>
      <c r="E11" s="213"/>
      <c r="F11" s="213"/>
      <c r="G11" s="213"/>
      <c r="H11" s="213"/>
      <c r="I11" s="214"/>
    </row>
    <row r="12" spans="1:9" hidden="1">
      <c r="A12" s="212" t="str">
        <f>'3_当該年度の取組概要'!B70</f>
        <v>10. ○○○○</v>
      </c>
      <c r="B12" s="213"/>
      <c r="C12" s="213"/>
      <c r="D12" s="213"/>
      <c r="E12" s="213"/>
      <c r="F12" s="213"/>
      <c r="G12" s="213"/>
      <c r="H12" s="213"/>
      <c r="I12" s="214"/>
    </row>
    <row r="13" spans="1:9" hidden="1">
      <c r="A13" s="212" t="str">
        <f>'3_当該年度の取組概要'!B77</f>
        <v>11. ○○○○</v>
      </c>
      <c r="B13" s="213"/>
      <c r="C13" s="213"/>
      <c r="D13" s="213"/>
      <c r="E13" s="213"/>
      <c r="F13" s="213"/>
      <c r="G13" s="213"/>
      <c r="H13" s="213"/>
      <c r="I13" s="214"/>
    </row>
    <row r="14" spans="1:9" hidden="1">
      <c r="A14" s="212" t="str">
        <f>'3_当該年度の取組概要'!B84</f>
        <v>12. ○○○○</v>
      </c>
      <c r="B14" s="213"/>
      <c r="C14" s="213"/>
      <c r="D14" s="213"/>
      <c r="E14" s="213"/>
      <c r="F14" s="213"/>
      <c r="G14" s="213"/>
      <c r="H14" s="213"/>
      <c r="I14" s="214"/>
    </row>
    <row r="15" spans="1:9" hidden="1">
      <c r="A15" s="212" t="str">
        <f>'3_当該年度の取組概要'!B91</f>
        <v>13. ○○○○</v>
      </c>
      <c r="B15" s="213"/>
      <c r="C15" s="213"/>
      <c r="D15" s="213"/>
      <c r="E15" s="213"/>
      <c r="F15" s="213"/>
      <c r="G15" s="213"/>
      <c r="H15" s="213"/>
      <c r="I15" s="214"/>
    </row>
    <row r="16" spans="1:9" hidden="1">
      <c r="A16" s="212" t="str">
        <f>'3_当該年度の取組概要'!B98</f>
        <v>14. ○○○○</v>
      </c>
      <c r="B16" s="213"/>
      <c r="C16" s="213"/>
      <c r="D16" s="213"/>
      <c r="E16" s="213"/>
      <c r="F16" s="213"/>
      <c r="G16" s="213"/>
      <c r="H16" s="213"/>
      <c r="I16" s="214"/>
    </row>
    <row r="17" spans="1:10" ht="14.25" hidden="1" thickBot="1">
      <c r="A17" s="212" t="str">
        <f>'3_当該年度の取組概要'!B105</f>
        <v>15. ○○○○</v>
      </c>
      <c r="B17" s="213"/>
      <c r="C17" s="213"/>
      <c r="D17" s="213"/>
      <c r="E17" s="213"/>
      <c r="F17" s="213"/>
      <c r="G17" s="213"/>
      <c r="H17" s="213"/>
      <c r="I17" s="214"/>
    </row>
    <row r="18" spans="1:10">
      <c r="A18" s="43" t="s">
        <v>111</v>
      </c>
      <c r="B18" s="44"/>
      <c r="C18" s="44"/>
      <c r="D18" s="44"/>
      <c r="E18" s="44"/>
      <c r="F18" s="44"/>
      <c r="G18" s="44"/>
      <c r="H18" s="44"/>
      <c r="I18" s="45"/>
    </row>
    <row r="19" spans="1:10" ht="24">
      <c r="A19" s="46" t="s">
        <v>112</v>
      </c>
      <c r="B19" s="47" t="s">
        <v>113</v>
      </c>
      <c r="C19" s="48"/>
      <c r="D19" s="49" t="s">
        <v>114</v>
      </c>
      <c r="E19" s="49" t="s">
        <v>115</v>
      </c>
      <c r="F19" s="50" t="s">
        <v>116</v>
      </c>
      <c r="G19" s="50" t="s">
        <v>116</v>
      </c>
      <c r="H19" s="50" t="s">
        <v>117</v>
      </c>
      <c r="I19" s="51" t="s">
        <v>118</v>
      </c>
    </row>
    <row r="20" spans="1:10">
      <c r="A20" s="52" t="s">
        <v>119</v>
      </c>
      <c r="B20" s="53" t="s">
        <v>120</v>
      </c>
      <c r="C20" s="53" t="s">
        <v>121</v>
      </c>
      <c r="D20" s="54"/>
      <c r="E20" s="54"/>
      <c r="F20" s="55" t="s">
        <v>122</v>
      </c>
      <c r="G20" s="55" t="s">
        <v>123</v>
      </c>
      <c r="H20" s="54" t="s">
        <v>124</v>
      </c>
      <c r="I20" s="56" t="s">
        <v>119</v>
      </c>
    </row>
    <row r="21" spans="1:10" ht="41.1" customHeight="1">
      <c r="A21" s="18"/>
      <c r="B21" s="19"/>
      <c r="C21" s="19"/>
      <c r="D21" s="20"/>
      <c r="E21" s="20"/>
      <c r="F21" s="20"/>
      <c r="G21" s="20"/>
      <c r="H21" s="21"/>
      <c r="I21" s="22"/>
      <c r="J21" s="12"/>
    </row>
    <row r="22" spans="1:10" ht="41.1" customHeight="1">
      <c r="A22" s="18"/>
      <c r="B22" s="19"/>
      <c r="C22" s="19"/>
      <c r="D22" s="20"/>
      <c r="E22" s="20"/>
      <c r="F22" s="20"/>
      <c r="G22" s="20"/>
      <c r="H22" s="21"/>
      <c r="I22" s="22"/>
      <c r="J22" s="12"/>
    </row>
    <row r="23" spans="1:10" ht="41.1" customHeight="1">
      <c r="A23" s="18"/>
      <c r="B23" s="19"/>
      <c r="C23" s="19"/>
      <c r="D23" s="20"/>
      <c r="E23" s="20"/>
      <c r="F23" s="20"/>
      <c r="G23" s="20"/>
      <c r="H23" s="21"/>
      <c r="I23" s="22"/>
      <c r="J23" s="12"/>
    </row>
    <row r="24" spans="1:10" ht="41.1" customHeight="1">
      <c r="A24" s="18"/>
      <c r="B24" s="19"/>
      <c r="C24" s="19"/>
      <c r="D24" s="20"/>
      <c r="E24" s="20"/>
      <c r="F24" s="20"/>
      <c r="G24" s="20"/>
      <c r="H24" s="21"/>
      <c r="I24" s="22"/>
      <c r="J24" s="12"/>
    </row>
    <row r="25" spans="1:10" ht="41.1" customHeight="1">
      <c r="A25" s="18"/>
      <c r="B25" s="19"/>
      <c r="C25" s="19"/>
      <c r="D25" s="20"/>
      <c r="E25" s="20"/>
      <c r="F25" s="20"/>
      <c r="G25" s="20"/>
      <c r="H25" s="21"/>
      <c r="I25" s="22"/>
      <c r="J25" s="12"/>
    </row>
    <row r="26" spans="1:10" ht="41.1" customHeight="1">
      <c r="A26" s="18"/>
      <c r="B26" s="19"/>
      <c r="C26" s="19"/>
      <c r="D26" s="20"/>
      <c r="E26" s="20"/>
      <c r="F26" s="20"/>
      <c r="G26" s="20"/>
      <c r="H26" s="21"/>
      <c r="I26" s="22"/>
      <c r="J26" s="12"/>
    </row>
    <row r="27" spans="1:10" ht="41.1" customHeight="1">
      <c r="A27" s="18"/>
      <c r="B27" s="19"/>
      <c r="C27" s="19"/>
      <c r="D27" s="20"/>
      <c r="E27" s="20"/>
      <c r="F27" s="20"/>
      <c r="G27" s="20"/>
      <c r="H27" s="21"/>
      <c r="I27" s="22"/>
      <c r="J27" s="12"/>
    </row>
    <row r="28" spans="1:10" ht="41.1" customHeight="1">
      <c r="A28" s="18"/>
      <c r="B28" s="19"/>
      <c r="C28" s="19"/>
      <c r="D28" s="20"/>
      <c r="E28" s="20"/>
      <c r="F28" s="20"/>
      <c r="G28" s="20"/>
      <c r="H28" s="21"/>
      <c r="I28" s="22"/>
      <c r="J28" s="12"/>
    </row>
    <row r="29" spans="1:10" ht="41.1" customHeight="1">
      <c r="A29" s="18"/>
      <c r="B29" s="19"/>
      <c r="C29" s="19"/>
      <c r="D29" s="20"/>
      <c r="E29" s="20"/>
      <c r="F29" s="20"/>
      <c r="G29" s="20"/>
      <c r="H29" s="21"/>
      <c r="I29" s="22"/>
      <c r="J29" s="12"/>
    </row>
    <row r="30" spans="1:10" ht="41.1" customHeight="1">
      <c r="A30" s="18"/>
      <c r="B30" s="19"/>
      <c r="C30" s="19"/>
      <c r="D30" s="20"/>
      <c r="E30" s="20"/>
      <c r="F30" s="20"/>
      <c r="G30" s="20"/>
      <c r="H30" s="21"/>
      <c r="I30" s="22"/>
      <c r="J30" s="12"/>
    </row>
    <row r="31" spans="1:10" ht="41.1" customHeight="1">
      <c r="A31" s="18"/>
      <c r="B31" s="19"/>
      <c r="C31" s="19"/>
      <c r="D31" s="20"/>
      <c r="E31" s="20"/>
      <c r="F31" s="20"/>
      <c r="G31" s="20"/>
      <c r="H31" s="21"/>
      <c r="I31" s="22"/>
      <c r="J31" s="12"/>
    </row>
    <row r="32" spans="1:10" ht="41.1" customHeight="1">
      <c r="A32" s="18"/>
      <c r="B32" s="19"/>
      <c r="C32" s="19"/>
      <c r="D32" s="20"/>
      <c r="E32" s="20"/>
      <c r="F32" s="20"/>
      <c r="G32" s="20"/>
      <c r="H32" s="21"/>
      <c r="I32" s="22"/>
      <c r="J32" s="12"/>
    </row>
    <row r="33" spans="1:10" ht="41.1" customHeight="1">
      <c r="A33" s="23"/>
      <c r="B33" s="24"/>
      <c r="C33" s="24"/>
      <c r="D33" s="25"/>
      <c r="E33" s="25"/>
      <c r="F33" s="25"/>
      <c r="G33" s="25"/>
      <c r="H33" s="26"/>
      <c r="I33" s="27"/>
      <c r="J33" s="12"/>
    </row>
    <row r="34" spans="1:10" ht="41.1" customHeight="1">
      <c r="A34" s="23"/>
      <c r="B34" s="24"/>
      <c r="C34" s="24"/>
      <c r="D34" s="25"/>
      <c r="E34" s="25"/>
      <c r="F34" s="25"/>
      <c r="G34" s="25"/>
      <c r="H34" s="26"/>
      <c r="I34" s="27"/>
      <c r="J34" s="12"/>
    </row>
    <row r="35" spans="1:10" ht="41.1" customHeight="1">
      <c r="A35" s="23"/>
      <c r="B35" s="24"/>
      <c r="C35" s="24"/>
      <c r="D35" s="25"/>
      <c r="E35" s="25"/>
      <c r="F35" s="25"/>
      <c r="G35" s="25"/>
      <c r="H35" s="26"/>
      <c r="I35" s="27"/>
      <c r="J35" s="12"/>
    </row>
    <row r="36" spans="1:10" hidden="1">
      <c r="A36" s="23"/>
      <c r="B36" s="24"/>
      <c r="C36" s="24"/>
      <c r="D36" s="25"/>
      <c r="E36" s="25"/>
      <c r="F36" s="25"/>
      <c r="G36" s="25"/>
      <c r="H36" s="26"/>
      <c r="I36" s="27"/>
      <c r="J36" s="12"/>
    </row>
    <row r="37" spans="1:10" hidden="1">
      <c r="A37" s="23"/>
      <c r="B37" s="24"/>
      <c r="C37" s="24"/>
      <c r="D37" s="25"/>
      <c r="E37" s="25"/>
      <c r="F37" s="25"/>
      <c r="G37" s="25"/>
      <c r="H37" s="26"/>
      <c r="I37" s="27"/>
      <c r="J37" s="12"/>
    </row>
    <row r="38" spans="1:10" hidden="1">
      <c r="A38" s="23"/>
      <c r="B38" s="24"/>
      <c r="C38" s="24"/>
      <c r="D38" s="25"/>
      <c r="E38" s="25"/>
      <c r="F38" s="25"/>
      <c r="G38" s="25"/>
      <c r="H38" s="26"/>
      <c r="I38" s="27"/>
      <c r="J38" s="12"/>
    </row>
    <row r="39" spans="1:10" hidden="1">
      <c r="A39" s="23"/>
      <c r="B39" s="24"/>
      <c r="C39" s="24"/>
      <c r="D39" s="25"/>
      <c r="E39" s="25"/>
      <c r="F39" s="25"/>
      <c r="G39" s="25"/>
      <c r="H39" s="26"/>
      <c r="I39" s="27"/>
      <c r="J39" s="12"/>
    </row>
    <row r="40" spans="1:10" hidden="1">
      <c r="A40" s="23"/>
      <c r="B40" s="24"/>
      <c r="C40" s="24"/>
      <c r="D40" s="25"/>
      <c r="E40" s="25"/>
      <c r="F40" s="25"/>
      <c r="G40" s="25"/>
      <c r="H40" s="26"/>
      <c r="I40" s="27"/>
      <c r="J40" s="12"/>
    </row>
    <row r="41" spans="1:10" hidden="1">
      <c r="A41" s="23"/>
      <c r="B41" s="24"/>
      <c r="C41" s="24"/>
      <c r="D41" s="25"/>
      <c r="E41" s="25"/>
      <c r="F41" s="25"/>
      <c r="G41" s="25"/>
      <c r="H41" s="26"/>
      <c r="I41" s="27"/>
      <c r="J41" s="12"/>
    </row>
    <row r="42" spans="1:10" hidden="1">
      <c r="A42" s="23"/>
      <c r="B42" s="24"/>
      <c r="C42" s="24"/>
      <c r="D42" s="25"/>
      <c r="E42" s="25"/>
      <c r="F42" s="25"/>
      <c r="G42" s="25"/>
      <c r="H42" s="26"/>
      <c r="I42" s="27"/>
      <c r="J42" s="12"/>
    </row>
    <row r="43" spans="1:10" hidden="1">
      <c r="A43" s="23"/>
      <c r="B43" s="24"/>
      <c r="C43" s="24"/>
      <c r="D43" s="25"/>
      <c r="E43" s="25"/>
      <c r="F43" s="25"/>
      <c r="G43" s="25"/>
      <c r="H43" s="26"/>
      <c r="I43" s="27"/>
      <c r="J43" s="12"/>
    </row>
    <row r="44" spans="1:10" hidden="1">
      <c r="A44" s="23"/>
      <c r="B44" s="24"/>
      <c r="C44" s="24"/>
      <c r="D44" s="25"/>
      <c r="E44" s="25"/>
      <c r="F44" s="25"/>
      <c r="G44" s="25"/>
      <c r="H44" s="26"/>
      <c r="I44" s="27"/>
      <c r="J44" s="12"/>
    </row>
    <row r="45" spans="1:10" hidden="1">
      <c r="A45" s="23"/>
      <c r="B45" s="24"/>
      <c r="C45" s="24"/>
      <c r="D45" s="25"/>
      <c r="E45" s="25"/>
      <c r="F45" s="25"/>
      <c r="G45" s="25"/>
      <c r="H45" s="26"/>
      <c r="I45" s="27"/>
      <c r="J45" s="12"/>
    </row>
    <row r="46" spans="1:10" hidden="1">
      <c r="A46" s="23"/>
      <c r="B46" s="24"/>
      <c r="C46" s="24"/>
      <c r="D46" s="25"/>
      <c r="E46" s="25"/>
      <c r="F46" s="25"/>
      <c r="G46" s="25"/>
      <c r="H46" s="26"/>
      <c r="I46" s="27"/>
      <c r="J46" s="12"/>
    </row>
    <row r="47" spans="1:10" hidden="1">
      <c r="A47" s="23"/>
      <c r="B47" s="24"/>
      <c r="C47" s="24"/>
      <c r="D47" s="25"/>
      <c r="E47" s="25"/>
      <c r="F47" s="25"/>
      <c r="G47" s="25"/>
      <c r="H47" s="26"/>
      <c r="I47" s="27"/>
      <c r="J47" s="12"/>
    </row>
    <row r="48" spans="1:10" hidden="1">
      <c r="A48" s="23"/>
      <c r="B48" s="24"/>
      <c r="C48" s="24"/>
      <c r="D48" s="25"/>
      <c r="E48" s="25"/>
      <c r="F48" s="25"/>
      <c r="G48" s="25"/>
      <c r="H48" s="26"/>
      <c r="I48" s="27"/>
      <c r="J48" s="12"/>
    </row>
    <row r="49" spans="1:10" hidden="1">
      <c r="A49" s="23"/>
      <c r="B49" s="24"/>
      <c r="C49" s="24"/>
      <c r="D49" s="25"/>
      <c r="E49" s="25"/>
      <c r="F49" s="25"/>
      <c r="G49" s="25"/>
      <c r="H49" s="26"/>
      <c r="I49" s="27"/>
      <c r="J49" s="12"/>
    </row>
    <row r="50" spans="1:10" hidden="1">
      <c r="A50" s="23"/>
      <c r="B50" s="24"/>
      <c r="C50" s="24"/>
      <c r="D50" s="25"/>
      <c r="E50" s="25"/>
      <c r="F50" s="25"/>
      <c r="G50" s="25"/>
      <c r="H50" s="26"/>
      <c r="I50" s="27"/>
      <c r="J50" s="12"/>
    </row>
    <row r="51" spans="1:10" hidden="1">
      <c r="A51" s="23"/>
      <c r="B51" s="24"/>
      <c r="C51" s="24"/>
      <c r="D51" s="25"/>
      <c r="E51" s="25"/>
      <c r="F51" s="25"/>
      <c r="G51" s="25"/>
      <c r="H51" s="26"/>
      <c r="I51" s="27"/>
      <c r="J51" s="12"/>
    </row>
    <row r="52" spans="1:10" hidden="1">
      <c r="A52" s="23"/>
      <c r="B52" s="24"/>
      <c r="C52" s="24"/>
      <c r="D52" s="25"/>
      <c r="E52" s="25"/>
      <c r="F52" s="25"/>
      <c r="G52" s="25"/>
      <c r="H52" s="26"/>
      <c r="I52" s="27"/>
      <c r="J52" s="12"/>
    </row>
    <row r="53" spans="1:10" hidden="1">
      <c r="A53" s="23"/>
      <c r="B53" s="24"/>
      <c r="C53" s="24"/>
      <c r="D53" s="25"/>
      <c r="E53" s="25"/>
      <c r="F53" s="25"/>
      <c r="G53" s="25"/>
      <c r="H53" s="26"/>
      <c r="I53" s="27"/>
      <c r="J53" s="12"/>
    </row>
    <row r="54" spans="1:10" hidden="1">
      <c r="A54" s="23"/>
      <c r="B54" s="24"/>
      <c r="C54" s="24"/>
      <c r="D54" s="25"/>
      <c r="E54" s="25"/>
      <c r="F54" s="25"/>
      <c r="G54" s="25"/>
      <c r="H54" s="26"/>
      <c r="I54" s="27"/>
      <c r="J54" s="12"/>
    </row>
    <row r="55" spans="1:10" hidden="1">
      <c r="A55" s="23"/>
      <c r="B55" s="24"/>
      <c r="C55" s="24"/>
      <c r="D55" s="25"/>
      <c r="E55" s="25"/>
      <c r="F55" s="25"/>
      <c r="G55" s="25"/>
      <c r="H55" s="26"/>
      <c r="I55" s="27"/>
      <c r="J55" s="12"/>
    </row>
    <row r="56" spans="1:10" hidden="1">
      <c r="A56" s="23"/>
      <c r="B56" s="24"/>
      <c r="C56" s="24"/>
      <c r="D56" s="25"/>
      <c r="E56" s="25"/>
      <c r="F56" s="25"/>
      <c r="G56" s="25"/>
      <c r="H56" s="26"/>
      <c r="I56" s="27"/>
      <c r="J56" s="12"/>
    </row>
    <row r="57" spans="1:10" hidden="1">
      <c r="A57" s="23"/>
      <c r="B57" s="24"/>
      <c r="C57" s="24"/>
      <c r="D57" s="25"/>
      <c r="E57" s="25"/>
      <c r="F57" s="25"/>
      <c r="G57" s="25"/>
      <c r="H57" s="26"/>
      <c r="I57" s="27"/>
      <c r="J57" s="12"/>
    </row>
    <row r="58" spans="1:10" hidden="1">
      <c r="A58" s="23"/>
      <c r="B58" s="24"/>
      <c r="C58" s="24"/>
      <c r="D58" s="25"/>
      <c r="E58" s="25"/>
      <c r="F58" s="25"/>
      <c r="G58" s="25"/>
      <c r="H58" s="26"/>
      <c r="I58" s="27"/>
      <c r="J58" s="12"/>
    </row>
    <row r="59" spans="1:10" hidden="1">
      <c r="A59" s="23"/>
      <c r="B59" s="24"/>
      <c r="C59" s="24"/>
      <c r="D59" s="25"/>
      <c r="E59" s="25"/>
      <c r="F59" s="25"/>
      <c r="G59" s="25"/>
      <c r="H59" s="26"/>
      <c r="I59" s="27"/>
      <c r="J59" s="12"/>
    </row>
    <row r="60" spans="1:10" hidden="1">
      <c r="A60" s="23"/>
      <c r="B60" s="24"/>
      <c r="C60" s="24"/>
      <c r="D60" s="25"/>
      <c r="E60" s="25"/>
      <c r="F60" s="25"/>
      <c r="G60" s="25"/>
      <c r="H60" s="26"/>
      <c r="I60" s="27"/>
      <c r="J60" s="12"/>
    </row>
    <row r="61" spans="1:10" hidden="1">
      <c r="A61" s="23"/>
      <c r="B61" s="24"/>
      <c r="C61" s="24"/>
      <c r="D61" s="25"/>
      <c r="E61" s="25"/>
      <c r="F61" s="25"/>
      <c r="G61" s="25"/>
      <c r="H61" s="26"/>
      <c r="I61" s="27"/>
      <c r="J61" s="12"/>
    </row>
    <row r="62" spans="1:10" hidden="1">
      <c r="A62" s="23"/>
      <c r="B62" s="24"/>
      <c r="C62" s="24"/>
      <c r="D62" s="25"/>
      <c r="E62" s="25"/>
      <c r="F62" s="25"/>
      <c r="G62" s="25"/>
      <c r="H62" s="26"/>
      <c r="I62" s="27"/>
      <c r="J62" s="12"/>
    </row>
    <row r="63" spans="1:10" hidden="1">
      <c r="A63" s="23"/>
      <c r="B63" s="24"/>
      <c r="C63" s="24"/>
      <c r="D63" s="25"/>
      <c r="E63" s="25"/>
      <c r="F63" s="25"/>
      <c r="G63" s="25"/>
      <c r="H63" s="26"/>
      <c r="I63" s="27"/>
      <c r="J63" s="12"/>
    </row>
    <row r="64" spans="1:10" hidden="1">
      <c r="A64" s="23"/>
      <c r="B64" s="24"/>
      <c r="C64" s="24"/>
      <c r="D64" s="25"/>
      <c r="E64" s="25"/>
      <c r="F64" s="25"/>
      <c r="G64" s="25"/>
      <c r="H64" s="26"/>
      <c r="I64" s="27"/>
      <c r="J64" s="12"/>
    </row>
    <row r="65" spans="1:10" hidden="1">
      <c r="A65" s="23"/>
      <c r="B65" s="24"/>
      <c r="C65" s="24"/>
      <c r="D65" s="25"/>
      <c r="E65" s="25"/>
      <c r="F65" s="25"/>
      <c r="G65" s="25"/>
      <c r="H65" s="26"/>
      <c r="I65" s="27"/>
      <c r="J65" s="12"/>
    </row>
    <row r="66" spans="1:10" hidden="1">
      <c r="A66" s="23"/>
      <c r="B66" s="24"/>
      <c r="C66" s="24"/>
      <c r="D66" s="25"/>
      <c r="E66" s="25"/>
      <c r="F66" s="25"/>
      <c r="G66" s="25"/>
      <c r="H66" s="26"/>
      <c r="I66" s="27"/>
      <c r="J66" s="12"/>
    </row>
    <row r="67" spans="1:10" hidden="1">
      <c r="A67" s="23"/>
      <c r="B67" s="24"/>
      <c r="C67" s="24"/>
      <c r="D67" s="25"/>
      <c r="E67" s="25"/>
      <c r="F67" s="25"/>
      <c r="G67" s="25"/>
      <c r="H67" s="26"/>
      <c r="I67" s="27"/>
      <c r="J67" s="12"/>
    </row>
    <row r="68" spans="1:10" hidden="1">
      <c r="A68" s="23"/>
      <c r="B68" s="24"/>
      <c r="C68" s="24"/>
      <c r="D68" s="25"/>
      <c r="E68" s="25"/>
      <c r="F68" s="25"/>
      <c r="G68" s="25"/>
      <c r="H68" s="26"/>
      <c r="I68" s="27"/>
      <c r="J68" s="12"/>
    </row>
    <row r="69" spans="1:10" hidden="1">
      <c r="A69" s="23"/>
      <c r="B69" s="24"/>
      <c r="C69" s="24"/>
      <c r="D69" s="25"/>
      <c r="E69" s="25"/>
      <c r="F69" s="25"/>
      <c r="G69" s="25"/>
      <c r="H69" s="26"/>
      <c r="I69" s="27"/>
      <c r="J69" s="12"/>
    </row>
    <row r="70" spans="1:10" hidden="1">
      <c r="A70" s="23"/>
      <c r="B70" s="24"/>
      <c r="C70" s="24"/>
      <c r="D70" s="25"/>
      <c r="E70" s="25"/>
      <c r="F70" s="25"/>
      <c r="G70" s="25"/>
      <c r="H70" s="26"/>
      <c r="I70" s="27"/>
      <c r="J70" s="12"/>
    </row>
    <row r="71" spans="1:10" hidden="1">
      <c r="A71" s="23"/>
      <c r="B71" s="24"/>
      <c r="C71" s="24"/>
      <c r="D71" s="25"/>
      <c r="E71" s="25"/>
      <c r="F71" s="25"/>
      <c r="G71" s="25"/>
      <c r="H71" s="26"/>
      <c r="I71" s="27"/>
      <c r="J71" s="12"/>
    </row>
    <row r="72" spans="1:10" hidden="1">
      <c r="A72" s="23"/>
      <c r="B72" s="24"/>
      <c r="C72" s="24"/>
      <c r="D72" s="25"/>
      <c r="E72" s="25"/>
      <c r="F72" s="25"/>
      <c r="G72" s="25"/>
      <c r="H72" s="26"/>
      <c r="I72" s="27"/>
      <c r="J72" s="12"/>
    </row>
    <row r="73" spans="1:10" hidden="1">
      <c r="A73" s="23"/>
      <c r="B73" s="24"/>
      <c r="C73" s="24"/>
      <c r="D73" s="25"/>
      <c r="E73" s="25"/>
      <c r="F73" s="25"/>
      <c r="G73" s="25"/>
      <c r="H73" s="26"/>
      <c r="I73" s="27"/>
      <c r="J73" s="12"/>
    </row>
    <row r="74" spans="1:10" hidden="1">
      <c r="A74" s="23"/>
      <c r="B74" s="24"/>
      <c r="C74" s="24"/>
      <c r="D74" s="25"/>
      <c r="E74" s="25"/>
      <c r="F74" s="25"/>
      <c r="G74" s="25"/>
      <c r="H74" s="26"/>
      <c r="I74" s="27"/>
      <c r="J74" s="12"/>
    </row>
    <row r="75" spans="1:10" hidden="1">
      <c r="A75" s="23"/>
      <c r="B75" s="24"/>
      <c r="C75" s="24"/>
      <c r="D75" s="25"/>
      <c r="E75" s="25"/>
      <c r="F75" s="25"/>
      <c r="G75" s="25"/>
      <c r="H75" s="26"/>
      <c r="I75" s="27"/>
      <c r="J75" s="12"/>
    </row>
    <row r="76" spans="1:10" hidden="1">
      <c r="A76" s="23"/>
      <c r="B76" s="24"/>
      <c r="C76" s="24"/>
      <c r="D76" s="25"/>
      <c r="E76" s="25"/>
      <c r="F76" s="25"/>
      <c r="G76" s="25"/>
      <c r="H76" s="26"/>
      <c r="I76" s="27"/>
      <c r="J76" s="12"/>
    </row>
    <row r="77" spans="1:10" hidden="1">
      <c r="A77" s="23"/>
      <c r="B77" s="24"/>
      <c r="C77" s="24"/>
      <c r="D77" s="25"/>
      <c r="E77" s="25"/>
      <c r="F77" s="25"/>
      <c r="G77" s="25"/>
      <c r="H77" s="26"/>
      <c r="I77" s="27"/>
      <c r="J77" s="12"/>
    </row>
    <row r="78" spans="1:10" hidden="1">
      <c r="A78" s="23"/>
      <c r="B78" s="24"/>
      <c r="C78" s="24"/>
      <c r="D78" s="25"/>
      <c r="E78" s="25"/>
      <c r="F78" s="25"/>
      <c r="G78" s="25"/>
      <c r="H78" s="26"/>
      <c r="I78" s="27"/>
      <c r="J78" s="12"/>
    </row>
    <row r="79" spans="1:10" hidden="1">
      <c r="A79" s="23"/>
      <c r="B79" s="24"/>
      <c r="C79" s="24"/>
      <c r="D79" s="25"/>
      <c r="E79" s="25"/>
      <c r="F79" s="25"/>
      <c r="G79" s="25"/>
      <c r="H79" s="26"/>
      <c r="I79" s="27"/>
      <c r="J79" s="12"/>
    </row>
    <row r="80" spans="1:10" hidden="1">
      <c r="A80" s="23"/>
      <c r="B80" s="24"/>
      <c r="C80" s="24"/>
      <c r="D80" s="25"/>
      <c r="E80" s="25"/>
      <c r="F80" s="25"/>
      <c r="G80" s="25"/>
      <c r="H80" s="26"/>
      <c r="I80" s="27"/>
      <c r="J80" s="12"/>
    </row>
    <row r="81" spans="1:10" hidden="1">
      <c r="A81" s="23"/>
      <c r="B81" s="24"/>
      <c r="C81" s="24"/>
      <c r="D81" s="25"/>
      <c r="E81" s="25"/>
      <c r="F81" s="25"/>
      <c r="G81" s="25"/>
      <c r="H81" s="26"/>
      <c r="I81" s="27"/>
      <c r="J81" s="12"/>
    </row>
    <row r="82" spans="1:10" hidden="1">
      <c r="A82" s="23"/>
      <c r="B82" s="24"/>
      <c r="C82" s="24"/>
      <c r="D82" s="25"/>
      <c r="E82" s="25"/>
      <c r="F82" s="25"/>
      <c r="G82" s="25"/>
      <c r="H82" s="26"/>
      <c r="I82" s="27"/>
      <c r="J82" s="12"/>
    </row>
    <row r="83" spans="1:10" hidden="1">
      <c r="A83" s="23"/>
      <c r="B83" s="24"/>
      <c r="C83" s="24"/>
      <c r="D83" s="25"/>
      <c r="E83" s="25"/>
      <c r="F83" s="25"/>
      <c r="G83" s="25"/>
      <c r="H83" s="26"/>
      <c r="I83" s="27"/>
      <c r="J83" s="12"/>
    </row>
    <row r="84" spans="1:10" hidden="1">
      <c r="A84" s="23"/>
      <c r="B84" s="24"/>
      <c r="C84" s="24"/>
      <c r="D84" s="25"/>
      <c r="E84" s="25"/>
      <c r="F84" s="25"/>
      <c r="G84" s="25"/>
      <c r="H84" s="26"/>
      <c r="I84" s="27"/>
      <c r="J84" s="12"/>
    </row>
    <row r="85" spans="1:10" hidden="1">
      <c r="A85" s="23"/>
      <c r="B85" s="24"/>
      <c r="C85" s="24"/>
      <c r="D85" s="25"/>
      <c r="E85" s="25"/>
      <c r="F85" s="25"/>
      <c r="G85" s="25"/>
      <c r="H85" s="26"/>
      <c r="I85" s="27"/>
      <c r="J85" s="12"/>
    </row>
    <row r="86" spans="1:10" hidden="1">
      <c r="A86" s="23"/>
      <c r="B86" s="24"/>
      <c r="C86" s="24"/>
      <c r="D86" s="25"/>
      <c r="E86" s="25"/>
      <c r="F86" s="25"/>
      <c r="G86" s="25"/>
      <c r="H86" s="26"/>
      <c r="I86" s="27"/>
      <c r="J86" s="12"/>
    </row>
    <row r="87" spans="1:10" hidden="1">
      <c r="A87" s="23"/>
      <c r="B87" s="24"/>
      <c r="C87" s="24"/>
      <c r="D87" s="25"/>
      <c r="E87" s="25"/>
      <c r="F87" s="25"/>
      <c r="G87" s="25"/>
      <c r="H87" s="26"/>
      <c r="I87" s="27"/>
      <c r="J87" s="12"/>
    </row>
    <row r="88" spans="1:10" hidden="1">
      <c r="A88" s="23"/>
      <c r="B88" s="24"/>
      <c r="C88" s="24"/>
      <c r="D88" s="25"/>
      <c r="E88" s="25"/>
      <c r="F88" s="25"/>
      <c r="G88" s="25"/>
      <c r="H88" s="26"/>
      <c r="I88" s="27"/>
      <c r="J88" s="12"/>
    </row>
    <row r="89" spans="1:10" hidden="1">
      <c r="A89" s="23"/>
      <c r="B89" s="24"/>
      <c r="C89" s="24"/>
      <c r="D89" s="25"/>
      <c r="E89" s="25"/>
      <c r="F89" s="25"/>
      <c r="G89" s="25"/>
      <c r="H89" s="26"/>
      <c r="I89" s="27"/>
      <c r="J89" s="12"/>
    </row>
    <row r="90" spans="1:10" hidden="1">
      <c r="A90" s="23"/>
      <c r="B90" s="24"/>
      <c r="C90" s="24"/>
      <c r="D90" s="25"/>
      <c r="E90" s="25"/>
      <c r="F90" s="25"/>
      <c r="G90" s="25"/>
      <c r="H90" s="26"/>
      <c r="I90" s="27"/>
      <c r="J90" s="12"/>
    </row>
    <row r="91" spans="1:10" hidden="1">
      <c r="A91" s="23"/>
      <c r="B91" s="24"/>
      <c r="C91" s="24"/>
      <c r="D91" s="25"/>
      <c r="E91" s="25"/>
      <c r="F91" s="25"/>
      <c r="G91" s="25"/>
      <c r="H91" s="26"/>
      <c r="I91" s="27"/>
      <c r="J91" s="12"/>
    </row>
    <row r="92" spans="1:10" hidden="1">
      <c r="A92" s="23"/>
      <c r="B92" s="24"/>
      <c r="C92" s="24"/>
      <c r="D92" s="25"/>
      <c r="E92" s="25"/>
      <c r="F92" s="25"/>
      <c r="G92" s="25"/>
      <c r="H92" s="26"/>
      <c r="I92" s="27"/>
      <c r="J92" s="12"/>
    </row>
    <row r="93" spans="1:10" hidden="1">
      <c r="A93" s="23"/>
      <c r="B93" s="24"/>
      <c r="C93" s="24"/>
      <c r="D93" s="25"/>
      <c r="E93" s="25"/>
      <c r="F93" s="25"/>
      <c r="G93" s="25"/>
      <c r="H93" s="26"/>
      <c r="I93" s="27"/>
      <c r="J93" s="12"/>
    </row>
    <row r="94" spans="1:10" hidden="1">
      <c r="A94" s="23"/>
      <c r="B94" s="24"/>
      <c r="C94" s="24"/>
      <c r="D94" s="25"/>
      <c r="E94" s="25"/>
      <c r="F94" s="25"/>
      <c r="G94" s="25"/>
      <c r="H94" s="26"/>
      <c r="I94" s="27"/>
      <c r="J94" s="12"/>
    </row>
    <row r="95" spans="1:10" hidden="1">
      <c r="A95" s="23"/>
      <c r="B95" s="24"/>
      <c r="C95" s="24"/>
      <c r="D95" s="25"/>
      <c r="E95" s="25"/>
      <c r="F95" s="25"/>
      <c r="G95" s="25"/>
      <c r="H95" s="26"/>
      <c r="I95" s="27"/>
      <c r="J95" s="12"/>
    </row>
    <row r="96" spans="1:10" hidden="1">
      <c r="A96" s="23"/>
      <c r="B96" s="24"/>
      <c r="C96" s="24"/>
      <c r="D96" s="25"/>
      <c r="E96" s="25"/>
      <c r="F96" s="25"/>
      <c r="G96" s="25"/>
      <c r="H96" s="26"/>
      <c r="I96" s="27"/>
      <c r="J96" s="12"/>
    </row>
    <row r="97" spans="1:10" hidden="1">
      <c r="A97" s="23"/>
      <c r="B97" s="24"/>
      <c r="C97" s="24"/>
      <c r="D97" s="25"/>
      <c r="E97" s="25"/>
      <c r="F97" s="25"/>
      <c r="G97" s="25"/>
      <c r="H97" s="26"/>
      <c r="I97" s="27"/>
      <c r="J97" s="12"/>
    </row>
    <row r="98" spans="1:10" hidden="1">
      <c r="A98" s="23"/>
      <c r="B98" s="24"/>
      <c r="C98" s="24"/>
      <c r="D98" s="25"/>
      <c r="E98" s="25"/>
      <c r="F98" s="25"/>
      <c r="G98" s="25"/>
      <c r="H98" s="26"/>
      <c r="I98" s="27"/>
      <c r="J98" s="12"/>
    </row>
    <row r="99" spans="1:10" hidden="1">
      <c r="A99" s="23"/>
      <c r="B99" s="24"/>
      <c r="C99" s="24"/>
      <c r="D99" s="25"/>
      <c r="E99" s="25"/>
      <c r="F99" s="25"/>
      <c r="G99" s="25"/>
      <c r="H99" s="26"/>
      <c r="I99" s="27"/>
      <c r="J99" s="12"/>
    </row>
    <row r="100" spans="1:10" hidden="1">
      <c r="A100" s="23"/>
      <c r="B100" s="24"/>
      <c r="C100" s="24"/>
      <c r="D100" s="25"/>
      <c r="E100" s="25"/>
      <c r="F100" s="25"/>
      <c r="G100" s="25"/>
      <c r="H100" s="26"/>
      <c r="I100" s="27"/>
      <c r="J100" s="12"/>
    </row>
    <row r="101" spans="1:10" hidden="1">
      <c r="A101" s="23"/>
      <c r="B101" s="24"/>
      <c r="C101" s="24"/>
      <c r="D101" s="25"/>
      <c r="E101" s="25"/>
      <c r="F101" s="25"/>
      <c r="G101" s="25"/>
      <c r="H101" s="26"/>
      <c r="I101" s="27"/>
      <c r="J101" s="12"/>
    </row>
    <row r="102" spans="1:10" hidden="1">
      <c r="A102" s="23"/>
      <c r="B102" s="24"/>
      <c r="C102" s="24"/>
      <c r="D102" s="25"/>
      <c r="E102" s="25"/>
      <c r="F102" s="25"/>
      <c r="G102" s="25"/>
      <c r="H102" s="26"/>
      <c r="I102" s="27"/>
      <c r="J102" s="12"/>
    </row>
    <row r="103" spans="1:10" hidden="1">
      <c r="A103" s="23"/>
      <c r="B103" s="24"/>
      <c r="C103" s="24"/>
      <c r="D103" s="25"/>
      <c r="E103" s="25"/>
      <c r="F103" s="25"/>
      <c r="G103" s="25"/>
      <c r="H103" s="26"/>
      <c r="I103" s="27"/>
      <c r="J103" s="12"/>
    </row>
    <row r="104" spans="1:10" hidden="1">
      <c r="A104" s="23"/>
      <c r="B104" s="24"/>
      <c r="C104" s="24"/>
      <c r="D104" s="25"/>
      <c r="E104" s="25"/>
      <c r="F104" s="25"/>
      <c r="G104" s="25"/>
      <c r="H104" s="26"/>
      <c r="I104" s="27"/>
      <c r="J104" s="12"/>
    </row>
    <row r="105" spans="1:10" hidden="1">
      <c r="A105" s="23"/>
      <c r="B105" s="24"/>
      <c r="C105" s="24"/>
      <c r="D105" s="25"/>
      <c r="E105" s="25"/>
      <c r="F105" s="25"/>
      <c r="G105" s="25"/>
      <c r="H105" s="26"/>
      <c r="I105" s="27"/>
      <c r="J105" s="12"/>
    </row>
    <row r="106" spans="1:10" hidden="1">
      <c r="A106" s="23"/>
      <c r="B106" s="24"/>
      <c r="C106" s="24"/>
      <c r="D106" s="25"/>
      <c r="E106" s="25"/>
      <c r="F106" s="25"/>
      <c r="G106" s="25"/>
      <c r="H106" s="26"/>
      <c r="I106" s="27"/>
      <c r="J106" s="12"/>
    </row>
    <row r="107" spans="1:10" hidden="1">
      <c r="A107" s="23"/>
      <c r="B107" s="24"/>
      <c r="C107" s="24"/>
      <c r="D107" s="25"/>
      <c r="E107" s="25"/>
      <c r="F107" s="25"/>
      <c r="G107" s="25"/>
      <c r="H107" s="26"/>
      <c r="I107" s="27"/>
      <c r="J107" s="12"/>
    </row>
    <row r="108" spans="1:10" hidden="1">
      <c r="A108" s="23"/>
      <c r="B108" s="24"/>
      <c r="C108" s="24"/>
      <c r="D108" s="25"/>
      <c r="E108" s="25"/>
      <c r="F108" s="25"/>
      <c r="G108" s="25"/>
      <c r="H108" s="26"/>
      <c r="I108" s="27"/>
      <c r="J108" s="12"/>
    </row>
    <row r="109" spans="1:10" hidden="1">
      <c r="A109" s="23"/>
      <c r="B109" s="24"/>
      <c r="C109" s="24"/>
      <c r="D109" s="25"/>
      <c r="E109" s="25"/>
      <c r="F109" s="25"/>
      <c r="G109" s="25"/>
      <c r="H109" s="26"/>
      <c r="I109" s="27"/>
      <c r="J109" s="12"/>
    </row>
    <row r="110" spans="1:10" hidden="1">
      <c r="A110" s="23"/>
      <c r="B110" s="24"/>
      <c r="C110" s="24"/>
      <c r="D110" s="25"/>
      <c r="E110" s="25"/>
      <c r="F110" s="25"/>
      <c r="G110" s="25"/>
      <c r="H110" s="26"/>
      <c r="I110" s="27"/>
      <c r="J110" s="12"/>
    </row>
    <row r="111" spans="1:10" hidden="1">
      <c r="A111" s="23"/>
      <c r="B111" s="24"/>
      <c r="C111" s="24"/>
      <c r="D111" s="25"/>
      <c r="E111" s="25"/>
      <c r="F111" s="25"/>
      <c r="G111" s="25"/>
      <c r="H111" s="26"/>
      <c r="I111" s="27"/>
      <c r="J111" s="12"/>
    </row>
    <row r="112" spans="1:10" hidden="1">
      <c r="A112" s="23"/>
      <c r="B112" s="24"/>
      <c r="C112" s="24"/>
      <c r="D112" s="25"/>
      <c r="E112" s="25"/>
      <c r="F112" s="25"/>
      <c r="G112" s="25"/>
      <c r="H112" s="26"/>
      <c r="I112" s="27"/>
      <c r="J112" s="12"/>
    </row>
    <row r="113" spans="1:10" hidden="1">
      <c r="A113" s="23"/>
      <c r="B113" s="24"/>
      <c r="C113" s="24"/>
      <c r="D113" s="25"/>
      <c r="E113" s="25"/>
      <c r="F113" s="25"/>
      <c r="G113" s="25"/>
      <c r="H113" s="26"/>
      <c r="I113" s="27"/>
      <c r="J113" s="12"/>
    </row>
    <row r="114" spans="1:10" hidden="1">
      <c r="A114" s="23"/>
      <c r="B114" s="24"/>
      <c r="C114" s="24"/>
      <c r="D114" s="25"/>
      <c r="E114" s="25"/>
      <c r="F114" s="25"/>
      <c r="G114" s="25"/>
      <c r="H114" s="26"/>
      <c r="I114" s="27"/>
      <c r="J114" s="12"/>
    </row>
    <row r="115" spans="1:10" hidden="1">
      <c r="A115" s="23"/>
      <c r="B115" s="24"/>
      <c r="C115" s="24"/>
      <c r="D115" s="25"/>
      <c r="E115" s="25"/>
      <c r="F115" s="25"/>
      <c r="G115" s="25"/>
      <c r="H115" s="26"/>
      <c r="I115" s="27"/>
      <c r="J115" s="12"/>
    </row>
    <row r="116" spans="1:10" hidden="1">
      <c r="A116" s="23"/>
      <c r="B116" s="24"/>
      <c r="C116" s="24"/>
      <c r="D116" s="25"/>
      <c r="E116" s="25"/>
      <c r="F116" s="25"/>
      <c r="G116" s="25"/>
      <c r="H116" s="26"/>
      <c r="I116" s="27"/>
      <c r="J116" s="12"/>
    </row>
    <row r="117" spans="1:10" hidden="1">
      <c r="A117" s="23"/>
      <c r="B117" s="24"/>
      <c r="C117" s="24"/>
      <c r="D117" s="25"/>
      <c r="E117" s="25"/>
      <c r="F117" s="25"/>
      <c r="G117" s="25"/>
      <c r="H117" s="26"/>
      <c r="I117" s="27"/>
      <c r="J117" s="12"/>
    </row>
    <row r="118" spans="1:10" ht="14.25" hidden="1" thickBot="1">
      <c r="A118" s="28"/>
      <c r="B118" s="29"/>
      <c r="C118" s="29"/>
      <c r="D118" s="30"/>
      <c r="E118" s="30"/>
      <c r="F118" s="30"/>
      <c r="G118" s="30"/>
      <c r="H118" s="31"/>
      <c r="I118" s="32"/>
      <c r="J118" s="12"/>
    </row>
    <row r="119" spans="1:10">
      <c r="A119" s="33"/>
      <c r="B119" s="34"/>
      <c r="C119" s="34"/>
      <c r="D119" s="35"/>
      <c r="E119" s="35"/>
      <c r="F119" s="35"/>
      <c r="G119" s="35"/>
      <c r="H119" s="36"/>
      <c r="I119" s="37"/>
      <c r="J119" s="12"/>
    </row>
    <row r="120" spans="1:10">
      <c r="A120" s="33"/>
      <c r="B120" s="34"/>
      <c r="C120" s="34"/>
      <c r="D120" s="35"/>
      <c r="E120" s="35"/>
      <c r="F120" s="35"/>
      <c r="G120" s="35"/>
      <c r="H120" s="36"/>
      <c r="I120" s="37"/>
      <c r="J120" s="12"/>
    </row>
  </sheetData>
  <sheetProtection algorithmName="SHA-512" hashValue="avXd0e0diXBL5F70RuOMNLJc7cqoxCQ9dOWj5w5vyS+aYxCUMhK9AihFWl/SKiP6UPw6V6SKOYhZEPPGKBAsow==" saltValue="jWTZl4Ywu4m7OLOGZ8OvpQ==" spinCount="100000" sheet="1" formatRows="0" insertHyperlinks="0"/>
  <mergeCells count="16">
    <mergeCell ref="A1:I1"/>
    <mergeCell ref="A8:I8"/>
    <mergeCell ref="A3:I3"/>
    <mergeCell ref="A4:I4"/>
    <mergeCell ref="A5:I5"/>
    <mergeCell ref="A6:I6"/>
    <mergeCell ref="A7:I7"/>
    <mergeCell ref="A14:I14"/>
    <mergeCell ref="A15:I15"/>
    <mergeCell ref="A16:I16"/>
    <mergeCell ref="A17:I17"/>
    <mergeCell ref="A9:I9"/>
    <mergeCell ref="A10:I10"/>
    <mergeCell ref="A11:I11"/>
    <mergeCell ref="A12:I12"/>
    <mergeCell ref="A13:I13"/>
  </mergeCells>
  <phoneticPr fontId="1"/>
  <conditionalFormatting sqref="A21:A118">
    <cfRule type="expression" dxfId="30" priority="1">
      <formula>COUNTIF($A21,"")</formula>
    </cfRule>
    <cfRule type="expression" dxfId="29" priority="2">
      <formula>MOD($A21,2)=0</formula>
    </cfRule>
  </conditionalFormatting>
  <conditionalFormatting sqref="A21:I118">
    <cfRule type="expression" dxfId="28" priority="3">
      <formula>COUNTIF($A22,$A21)</formula>
    </cfRule>
  </conditionalFormatting>
  <printOptions horizontalCentered="1"/>
  <pageMargins left="0.78740157480314965" right="0.19685039370078741" top="0.59055118110236227" bottom="0.59055118110236227" header="0.15748031496062992" footer="0.15748031496062992"/>
  <pageSetup paperSize="9" scale="88"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pageSetUpPr fitToPage="1"/>
  </sheetPr>
  <dimension ref="A1:E59"/>
  <sheetViews>
    <sheetView view="pageBreakPreview" zoomScaleNormal="100" zoomScaleSheetLayoutView="100" workbookViewId="0">
      <selection sqref="A1:D1"/>
    </sheetView>
  </sheetViews>
  <sheetFormatPr defaultColWidth="8.625" defaultRowHeight="13.5"/>
  <cols>
    <col min="1" max="1" width="13.875" style="76" customWidth="1"/>
    <col min="2" max="2" width="6.375" style="38" customWidth="1"/>
    <col min="3" max="3" width="28.625" style="38" customWidth="1"/>
    <col min="4" max="4" width="40.625" style="38" customWidth="1"/>
    <col min="5" max="5" width="9" style="3" customWidth="1"/>
    <col min="6" max="16384" width="8.625" style="3"/>
  </cols>
  <sheetData>
    <row r="1" spans="1:5" ht="18.95" customHeight="1">
      <c r="A1" s="226" t="s">
        <v>125</v>
      </c>
      <c r="B1" s="226"/>
      <c r="C1" s="226"/>
      <c r="D1" s="226"/>
    </row>
    <row r="2" spans="1:5" ht="29.1" customHeight="1">
      <c r="A2" s="164" t="s">
        <v>126</v>
      </c>
      <c r="B2" s="234" t="s">
        <v>127</v>
      </c>
      <c r="C2" s="234"/>
      <c r="D2" s="234"/>
      <c r="E2" s="74"/>
    </row>
    <row r="3" spans="1:5" ht="17.100000000000001" customHeight="1">
      <c r="A3" s="235" t="s">
        <v>128</v>
      </c>
      <c r="B3" s="231" t="s">
        <v>129</v>
      </c>
      <c r="C3" s="232"/>
      <c r="D3" s="232"/>
    </row>
    <row r="4" spans="1:5" ht="86.1" customHeight="1">
      <c r="A4" s="235"/>
      <c r="B4" s="205"/>
      <c r="C4" s="233"/>
      <c r="D4" s="233"/>
    </row>
    <row r="5" spans="1:5" ht="17.100000000000001" customHeight="1">
      <c r="A5" s="235"/>
      <c r="B5" s="231" t="s">
        <v>130</v>
      </c>
      <c r="C5" s="232"/>
      <c r="D5" s="232"/>
    </row>
    <row r="6" spans="1:5" ht="86.1" customHeight="1">
      <c r="A6" s="235"/>
      <c r="B6" s="205"/>
      <c r="C6" s="205"/>
      <c r="D6" s="227"/>
    </row>
    <row r="7" spans="1:5" ht="15" customHeight="1">
      <c r="A7" s="235" t="s">
        <v>131</v>
      </c>
      <c r="B7" s="236" t="s">
        <v>132</v>
      </c>
      <c r="C7" s="236"/>
      <c r="D7" s="236"/>
    </row>
    <row r="8" spans="1:5" ht="48" customHeight="1">
      <c r="A8" s="235"/>
      <c r="B8" s="73" t="s">
        <v>84</v>
      </c>
      <c r="C8" s="227"/>
      <c r="D8" s="227"/>
    </row>
    <row r="9" spans="1:5" ht="48" customHeight="1">
      <c r="A9" s="235"/>
      <c r="B9" s="73" t="s">
        <v>44</v>
      </c>
      <c r="C9" s="228"/>
      <c r="D9" s="228"/>
    </row>
    <row r="10" spans="1:5" ht="21" customHeight="1">
      <c r="A10" s="237" t="s">
        <v>133</v>
      </c>
      <c r="B10" s="208" t="s">
        <v>87</v>
      </c>
      <c r="C10" s="208"/>
      <c r="D10" s="208"/>
    </row>
    <row r="11" spans="1:5" ht="50.1" customHeight="1">
      <c r="A11" s="238"/>
      <c r="B11" s="205" t="s">
        <v>134</v>
      </c>
      <c r="C11" s="205"/>
      <c r="D11" s="205"/>
    </row>
    <row r="12" spans="1:5" ht="50.1" customHeight="1">
      <c r="A12" s="238"/>
      <c r="B12" s="205" t="s">
        <v>135</v>
      </c>
      <c r="C12" s="205"/>
      <c r="D12" s="205"/>
    </row>
    <row r="13" spans="1:5" ht="21" customHeight="1">
      <c r="A13" s="238"/>
      <c r="B13" s="208" t="s">
        <v>91</v>
      </c>
      <c r="C13" s="208"/>
      <c r="D13" s="229"/>
    </row>
    <row r="14" spans="1:5" ht="50.1" customHeight="1">
      <c r="A14" s="238"/>
      <c r="B14" s="205" t="s">
        <v>93</v>
      </c>
      <c r="C14" s="205"/>
      <c r="D14" s="205"/>
    </row>
    <row r="15" spans="1:5" ht="50.1" customHeight="1">
      <c r="A15" s="238"/>
      <c r="B15" s="205" t="s">
        <v>135</v>
      </c>
      <c r="C15" s="205"/>
      <c r="D15" s="205"/>
    </row>
    <row r="16" spans="1:5" ht="21" customHeight="1">
      <c r="A16" s="238"/>
      <c r="B16" s="208" t="s">
        <v>94</v>
      </c>
      <c r="C16" s="208"/>
      <c r="D16" s="229"/>
    </row>
    <row r="17" spans="1:4" ht="50.1" customHeight="1">
      <c r="A17" s="238"/>
      <c r="B17" s="205" t="s">
        <v>93</v>
      </c>
      <c r="C17" s="205"/>
      <c r="D17" s="205"/>
    </row>
    <row r="18" spans="1:4" ht="50.1" customHeight="1">
      <c r="A18" s="238"/>
      <c r="B18" s="205" t="s">
        <v>135</v>
      </c>
      <c r="C18" s="205"/>
      <c r="D18" s="205"/>
    </row>
    <row r="19" spans="1:4" ht="21" customHeight="1">
      <c r="A19" s="238"/>
      <c r="B19" s="208" t="s">
        <v>95</v>
      </c>
      <c r="C19" s="208"/>
      <c r="D19" s="229"/>
    </row>
    <row r="20" spans="1:4" ht="39.75" customHeight="1">
      <c r="A20" s="238"/>
      <c r="B20" s="205" t="s">
        <v>93</v>
      </c>
      <c r="C20" s="205"/>
      <c r="D20" s="205"/>
    </row>
    <row r="21" spans="1:4" ht="50.1" customHeight="1">
      <c r="A21" s="238"/>
      <c r="B21" s="205" t="s">
        <v>135</v>
      </c>
      <c r="C21" s="205"/>
      <c r="D21" s="205"/>
    </row>
    <row r="22" spans="1:4" ht="21" hidden="1" customHeight="1">
      <c r="A22" s="238"/>
      <c r="B22" s="208" t="s">
        <v>96</v>
      </c>
      <c r="C22" s="208"/>
      <c r="D22" s="229"/>
    </row>
    <row r="23" spans="1:4" ht="39.75" hidden="1" customHeight="1">
      <c r="A23" s="238"/>
      <c r="B23" s="205" t="s">
        <v>93</v>
      </c>
      <c r="C23" s="205"/>
      <c r="D23" s="205"/>
    </row>
    <row r="24" spans="1:4" ht="50.1" hidden="1" customHeight="1">
      <c r="A24" s="238"/>
      <c r="B24" s="205" t="s">
        <v>135</v>
      </c>
      <c r="C24" s="205"/>
      <c r="D24" s="205"/>
    </row>
    <row r="25" spans="1:4" ht="21" hidden="1" customHeight="1">
      <c r="A25" s="238"/>
      <c r="B25" s="208" t="s">
        <v>97</v>
      </c>
      <c r="C25" s="208"/>
      <c r="D25" s="208"/>
    </row>
    <row r="26" spans="1:4" ht="39.75" hidden="1" customHeight="1">
      <c r="A26" s="238"/>
      <c r="B26" s="205" t="s">
        <v>93</v>
      </c>
      <c r="C26" s="205"/>
      <c r="D26" s="205"/>
    </row>
    <row r="27" spans="1:4" ht="50.1" hidden="1" customHeight="1">
      <c r="A27" s="238"/>
      <c r="B27" s="205" t="s">
        <v>135</v>
      </c>
      <c r="C27" s="205"/>
      <c r="D27" s="205"/>
    </row>
    <row r="28" spans="1:4" ht="21" hidden="1" customHeight="1">
      <c r="A28" s="238"/>
      <c r="B28" s="208" t="s">
        <v>98</v>
      </c>
      <c r="C28" s="208"/>
      <c r="D28" s="208"/>
    </row>
    <row r="29" spans="1:4" ht="39.75" hidden="1" customHeight="1">
      <c r="A29" s="238"/>
      <c r="B29" s="205" t="s">
        <v>93</v>
      </c>
      <c r="C29" s="205"/>
      <c r="D29" s="205"/>
    </row>
    <row r="30" spans="1:4" ht="50.1" hidden="1" customHeight="1">
      <c r="A30" s="238"/>
      <c r="B30" s="205" t="s">
        <v>135</v>
      </c>
      <c r="C30" s="205"/>
      <c r="D30" s="205"/>
    </row>
    <row r="31" spans="1:4" ht="21" hidden="1" customHeight="1">
      <c r="A31" s="238"/>
      <c r="B31" s="208" t="s">
        <v>99</v>
      </c>
      <c r="C31" s="208"/>
      <c r="D31" s="208"/>
    </row>
    <row r="32" spans="1:4" ht="39.75" hidden="1" customHeight="1">
      <c r="A32" s="238"/>
      <c r="B32" s="205" t="s">
        <v>93</v>
      </c>
      <c r="C32" s="205"/>
      <c r="D32" s="205"/>
    </row>
    <row r="33" spans="1:4" ht="50.1" hidden="1" customHeight="1">
      <c r="A33" s="238"/>
      <c r="B33" s="205" t="s">
        <v>135</v>
      </c>
      <c r="C33" s="205"/>
      <c r="D33" s="205"/>
    </row>
    <row r="34" spans="1:4" ht="21" hidden="1" customHeight="1">
      <c r="A34" s="238"/>
      <c r="B34" s="208" t="s">
        <v>100</v>
      </c>
      <c r="C34" s="208"/>
      <c r="D34" s="208"/>
    </row>
    <row r="35" spans="1:4" ht="39.75" hidden="1" customHeight="1">
      <c r="A35" s="238"/>
      <c r="B35" s="205" t="s">
        <v>93</v>
      </c>
      <c r="C35" s="205"/>
      <c r="D35" s="205"/>
    </row>
    <row r="36" spans="1:4" ht="50.1" hidden="1" customHeight="1">
      <c r="A36" s="238"/>
      <c r="B36" s="205" t="s">
        <v>135</v>
      </c>
      <c r="C36" s="205"/>
      <c r="D36" s="205"/>
    </row>
    <row r="37" spans="1:4" ht="21" hidden="1" customHeight="1">
      <c r="A37" s="238"/>
      <c r="B37" s="208" t="s">
        <v>101</v>
      </c>
      <c r="C37" s="208"/>
      <c r="D37" s="208"/>
    </row>
    <row r="38" spans="1:4" ht="39.75" hidden="1" customHeight="1">
      <c r="A38" s="238"/>
      <c r="B38" s="205" t="s">
        <v>93</v>
      </c>
      <c r="C38" s="205"/>
      <c r="D38" s="205"/>
    </row>
    <row r="39" spans="1:4" ht="50.1" hidden="1" customHeight="1">
      <c r="A39" s="238"/>
      <c r="B39" s="205" t="s">
        <v>135</v>
      </c>
      <c r="C39" s="205"/>
      <c r="D39" s="205"/>
    </row>
    <row r="40" spans="1:4" ht="21" hidden="1" customHeight="1">
      <c r="A40" s="238"/>
      <c r="B40" s="208" t="s">
        <v>102</v>
      </c>
      <c r="C40" s="208"/>
      <c r="D40" s="208"/>
    </row>
    <row r="41" spans="1:4" ht="39.75" hidden="1" customHeight="1">
      <c r="A41" s="238"/>
      <c r="B41" s="229" t="s">
        <v>93</v>
      </c>
      <c r="C41" s="229"/>
      <c r="D41" s="229"/>
    </row>
    <row r="42" spans="1:4" ht="50.1" hidden="1" customHeight="1">
      <c r="A42" s="238"/>
      <c r="B42" s="205" t="s">
        <v>135</v>
      </c>
      <c r="C42" s="205"/>
      <c r="D42" s="205"/>
    </row>
    <row r="43" spans="1:4" ht="21" hidden="1" customHeight="1">
      <c r="A43" s="238"/>
      <c r="B43" s="208" t="s">
        <v>103</v>
      </c>
      <c r="C43" s="208"/>
      <c r="D43" s="208"/>
    </row>
    <row r="44" spans="1:4" ht="39.75" hidden="1" customHeight="1">
      <c r="A44" s="238"/>
      <c r="B44" s="205" t="s">
        <v>93</v>
      </c>
      <c r="C44" s="205"/>
      <c r="D44" s="205"/>
    </row>
    <row r="45" spans="1:4" ht="50.1" hidden="1" customHeight="1">
      <c r="A45" s="238"/>
      <c r="B45" s="205" t="s">
        <v>135</v>
      </c>
      <c r="C45" s="205"/>
      <c r="D45" s="205"/>
    </row>
    <row r="46" spans="1:4" ht="21" hidden="1" customHeight="1">
      <c r="A46" s="238"/>
      <c r="B46" s="208" t="s">
        <v>104</v>
      </c>
      <c r="C46" s="208"/>
      <c r="D46" s="208"/>
    </row>
    <row r="47" spans="1:4" ht="39.75" hidden="1" customHeight="1">
      <c r="A47" s="238"/>
      <c r="B47" s="205" t="s">
        <v>93</v>
      </c>
      <c r="C47" s="205"/>
      <c r="D47" s="205"/>
    </row>
    <row r="48" spans="1:4" ht="50.1" hidden="1" customHeight="1">
      <c r="A48" s="238"/>
      <c r="B48" s="205" t="s">
        <v>135</v>
      </c>
      <c r="C48" s="205"/>
      <c r="D48" s="205"/>
    </row>
    <row r="49" spans="1:4" ht="21" hidden="1" customHeight="1">
      <c r="A49" s="238"/>
      <c r="B49" s="208" t="s">
        <v>105</v>
      </c>
      <c r="C49" s="208"/>
      <c r="D49" s="208"/>
    </row>
    <row r="50" spans="1:4" ht="39.75" hidden="1" customHeight="1">
      <c r="A50" s="238"/>
      <c r="B50" s="205" t="s">
        <v>93</v>
      </c>
      <c r="C50" s="205"/>
      <c r="D50" s="205"/>
    </row>
    <row r="51" spans="1:4" ht="50.1" hidden="1" customHeight="1">
      <c r="A51" s="238"/>
      <c r="B51" s="205" t="s">
        <v>135</v>
      </c>
      <c r="C51" s="205"/>
      <c r="D51" s="205"/>
    </row>
    <row r="52" spans="1:4" ht="21" hidden="1" customHeight="1">
      <c r="A52" s="238"/>
      <c r="B52" s="208" t="s">
        <v>106</v>
      </c>
      <c r="C52" s="208"/>
      <c r="D52" s="208"/>
    </row>
    <row r="53" spans="1:4" ht="39.6" hidden="1" customHeight="1">
      <c r="A53" s="238"/>
      <c r="B53" s="205" t="s">
        <v>93</v>
      </c>
      <c r="C53" s="205"/>
      <c r="D53" s="205"/>
    </row>
    <row r="54" spans="1:4" ht="50.1" hidden="1" customHeight="1">
      <c r="A54" s="239"/>
      <c r="B54" s="205" t="s">
        <v>135</v>
      </c>
      <c r="C54" s="205"/>
      <c r="D54" s="205"/>
    </row>
    <row r="55" spans="1:4">
      <c r="A55" s="38"/>
      <c r="B55" s="75"/>
      <c r="C55" s="230"/>
      <c r="D55" s="230"/>
    </row>
    <row r="56" spans="1:4">
      <c r="A56" s="38"/>
    </row>
    <row r="57" spans="1:4">
      <c r="A57" s="38"/>
    </row>
    <row r="58" spans="1:4">
      <c r="A58" s="38"/>
    </row>
    <row r="59" spans="1:4">
      <c r="A59" s="38"/>
    </row>
  </sheetData>
  <sheetProtection formatRows="0" insertHyperlinks="0"/>
  <mergeCells count="58">
    <mergeCell ref="B34:D34"/>
    <mergeCell ref="B20:D20"/>
    <mergeCell ref="B22:D22"/>
    <mergeCell ref="B21:D21"/>
    <mergeCell ref="B24:D24"/>
    <mergeCell ref="B28:D28"/>
    <mergeCell ref="B26:D26"/>
    <mergeCell ref="B27:D27"/>
    <mergeCell ref="B23:D23"/>
    <mergeCell ref="B25:D25"/>
    <mergeCell ref="B33:D33"/>
    <mergeCell ref="B36:D36"/>
    <mergeCell ref="B38:D38"/>
    <mergeCell ref="B40:D40"/>
    <mergeCell ref="A3:A6"/>
    <mergeCell ref="B6:D6"/>
    <mergeCell ref="B29:D29"/>
    <mergeCell ref="B31:D31"/>
    <mergeCell ref="B30:D30"/>
    <mergeCell ref="A7:A9"/>
    <mergeCell ref="B7:D7"/>
    <mergeCell ref="B19:D19"/>
    <mergeCell ref="B14:D14"/>
    <mergeCell ref="B16:D16"/>
    <mergeCell ref="B10:D10"/>
    <mergeCell ref="A10:A54"/>
    <mergeCell ref="B32:D32"/>
    <mergeCell ref="B13:D13"/>
    <mergeCell ref="B3:D3"/>
    <mergeCell ref="B4:D4"/>
    <mergeCell ref="B5:D5"/>
    <mergeCell ref="B2:D2"/>
    <mergeCell ref="B53:D53"/>
    <mergeCell ref="B44:D44"/>
    <mergeCell ref="B41:D41"/>
    <mergeCell ref="C55:D55"/>
    <mergeCell ref="B45:D45"/>
    <mergeCell ref="B48:D48"/>
    <mergeCell ref="B51:D51"/>
    <mergeCell ref="B54:D54"/>
    <mergeCell ref="B52:D52"/>
    <mergeCell ref="B42:D42"/>
    <mergeCell ref="A1:D1"/>
    <mergeCell ref="C8:D8"/>
    <mergeCell ref="C9:D9"/>
    <mergeCell ref="B43:D43"/>
    <mergeCell ref="B50:D50"/>
    <mergeCell ref="B47:D47"/>
    <mergeCell ref="B49:D49"/>
    <mergeCell ref="B46:D46"/>
    <mergeCell ref="B39:D39"/>
    <mergeCell ref="B35:D35"/>
    <mergeCell ref="B37:D37"/>
    <mergeCell ref="B12:D12"/>
    <mergeCell ref="B15:D15"/>
    <mergeCell ref="B18:D18"/>
    <mergeCell ref="B17:D17"/>
    <mergeCell ref="B11:D11"/>
  </mergeCells>
  <phoneticPr fontId="1"/>
  <conditionalFormatting sqref="B2:D2">
    <cfRule type="containsText" dxfId="27" priority="1" operator="containsText" text="＊　前年度の採択状況について選択　＊">
      <formula>NOT(ISERROR(SEARCH("＊　前年度の採択状況について選択　＊",B2)))</formula>
    </cfRule>
  </conditionalFormatting>
  <dataValidations count="1">
    <dataValidation type="list" allowBlank="1" showInputMessage="1" sqref="B2:D2" xr:uid="{00000000-0002-0000-0500-000000000000}">
      <formula1>"＊　前年度の採択状況について選択　＊,採択あり（記入必須）,採択なし（記入必須）,事業未実施（記入不要）"</formula1>
    </dataValidation>
  </dataValidations>
  <printOptions horizontalCentered="1"/>
  <pageMargins left="0.78740157480314965" right="0.19685039370078741" top="0.59055118110236227" bottom="0.59055118110236227" header="0.15748031496062992" footer="0.15748031496062992"/>
  <pageSetup paperSize="9" scale="95"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99"/>
    <pageSetUpPr fitToPage="1"/>
  </sheetPr>
  <dimension ref="A1:U229"/>
  <sheetViews>
    <sheetView showGridLines="0" view="pageBreakPreview" zoomScale="93" zoomScaleNormal="100" zoomScaleSheetLayoutView="93" workbookViewId="0">
      <selection activeCell="E6" sqref="E6"/>
    </sheetView>
  </sheetViews>
  <sheetFormatPr defaultColWidth="8.625" defaultRowHeight="13.5"/>
  <cols>
    <col min="1" max="1" width="13.875" style="57" customWidth="1"/>
    <col min="2" max="2" width="7.875" style="58" customWidth="1"/>
    <col min="3" max="7" width="14.5" style="12" customWidth="1"/>
    <col min="8" max="14" width="8.625" style="3"/>
    <col min="15" max="18" width="8.625" style="3" hidden="1" customWidth="1"/>
    <col min="19" max="16384" width="8.625" style="3"/>
  </cols>
  <sheetData>
    <row r="1" spans="1:21" ht="18.95" customHeight="1">
      <c r="A1" s="252" t="s">
        <v>136</v>
      </c>
      <c r="B1" s="252"/>
      <c r="C1" s="252"/>
      <c r="D1" s="252"/>
      <c r="E1" s="252"/>
      <c r="F1" s="252"/>
      <c r="G1" s="252"/>
    </row>
    <row r="2" spans="1:21" ht="18" customHeight="1">
      <c r="A2" s="257" t="s">
        <v>137</v>
      </c>
      <c r="B2" s="258"/>
      <c r="C2" s="258"/>
      <c r="D2" s="258"/>
      <c r="E2" s="259"/>
      <c r="F2" s="259"/>
      <c r="G2" s="260"/>
    </row>
    <row r="3" spans="1:21" ht="20.25" customHeight="1">
      <c r="A3" s="253" t="s">
        <v>138</v>
      </c>
      <c r="B3" s="97"/>
      <c r="C3" s="98"/>
      <c r="D3" s="99"/>
      <c r="E3" s="94" t="s">
        <v>139</v>
      </c>
      <c r="F3" s="77"/>
      <c r="G3" s="77"/>
    </row>
    <row r="4" spans="1:21" ht="20.25" customHeight="1">
      <c r="A4" s="254"/>
      <c r="B4" s="95" t="s">
        <v>140</v>
      </c>
      <c r="C4" s="96" t="s">
        <v>141</v>
      </c>
      <c r="D4" s="96" t="s">
        <v>142</v>
      </c>
      <c r="E4" s="79" t="s">
        <v>140</v>
      </c>
      <c r="F4" s="79" t="s">
        <v>140</v>
      </c>
      <c r="G4" s="79" t="s">
        <v>140</v>
      </c>
    </row>
    <row r="5" spans="1:21" ht="38.1" customHeight="1">
      <c r="A5" s="254"/>
      <c r="B5" s="78" t="s">
        <v>143</v>
      </c>
      <c r="C5" s="80"/>
      <c r="D5" s="80"/>
      <c r="E5" s="80"/>
      <c r="F5" s="80"/>
      <c r="G5" s="80"/>
    </row>
    <row r="6" spans="1:21" ht="38.1" customHeight="1">
      <c r="A6" s="254"/>
      <c r="B6" s="78" t="s">
        <v>144</v>
      </c>
      <c r="C6" s="80"/>
      <c r="D6" s="80"/>
      <c r="E6" s="80"/>
      <c r="F6" s="80"/>
      <c r="G6" s="80"/>
    </row>
    <row r="7" spans="1:21" ht="38.1" customHeight="1">
      <c r="A7" s="254"/>
      <c r="B7" s="78" t="s">
        <v>145</v>
      </c>
      <c r="C7" s="81"/>
      <c r="D7" s="81"/>
      <c r="E7" s="80"/>
      <c r="F7" s="80"/>
      <c r="G7" s="80"/>
    </row>
    <row r="8" spans="1:21" ht="38.1" customHeight="1">
      <c r="A8" s="254"/>
      <c r="B8" s="78" t="s">
        <v>144</v>
      </c>
      <c r="C8" s="81"/>
      <c r="D8" s="81"/>
      <c r="E8" s="80"/>
      <c r="F8" s="80"/>
      <c r="G8" s="80"/>
    </row>
    <row r="9" spans="1:21" ht="20.25" customHeight="1">
      <c r="A9" s="254"/>
      <c r="B9" s="241" t="s">
        <v>146</v>
      </c>
      <c r="C9" s="241"/>
      <c r="D9" s="241"/>
      <c r="E9" s="241"/>
      <c r="F9" s="241"/>
      <c r="G9" s="241"/>
    </row>
    <row r="10" spans="1:21" ht="30" customHeight="1">
      <c r="A10" s="254"/>
      <c r="B10" s="205"/>
      <c r="C10" s="205"/>
      <c r="D10" s="205"/>
      <c r="E10" s="205"/>
      <c r="F10" s="205"/>
      <c r="G10" s="205"/>
    </row>
    <row r="11" spans="1:21" ht="20.25" customHeight="1">
      <c r="A11" s="254"/>
      <c r="B11" s="241" t="s">
        <v>147</v>
      </c>
      <c r="C11" s="241"/>
      <c r="D11" s="241"/>
      <c r="E11" s="241"/>
      <c r="F11" s="241"/>
      <c r="G11" s="241"/>
    </row>
    <row r="12" spans="1:21" ht="30" customHeight="1">
      <c r="A12" s="255"/>
      <c r="B12" s="205"/>
      <c r="C12" s="205"/>
      <c r="D12" s="205"/>
      <c r="E12" s="205"/>
      <c r="F12" s="205"/>
      <c r="G12" s="205"/>
    </row>
    <row r="13" spans="1:21" ht="20.25" customHeight="1">
      <c r="A13" s="256" t="s">
        <v>148</v>
      </c>
      <c r="B13" s="97"/>
      <c r="C13" s="98"/>
      <c r="D13" s="99"/>
      <c r="E13" s="82" t="s">
        <v>139</v>
      </c>
      <c r="F13" s="82"/>
      <c r="G13" s="82"/>
      <c r="O13" s="3" t="s">
        <v>149</v>
      </c>
    </row>
    <row r="14" spans="1:21" ht="20.25" customHeight="1">
      <c r="A14" s="254"/>
      <c r="B14" s="83" t="s">
        <v>140</v>
      </c>
      <c r="C14" s="84" t="s">
        <v>141</v>
      </c>
      <c r="D14" s="84" t="s">
        <v>142</v>
      </c>
      <c r="E14" s="85" t="s">
        <v>140</v>
      </c>
      <c r="F14" s="85" t="s">
        <v>140</v>
      </c>
      <c r="G14" s="85" t="s">
        <v>140</v>
      </c>
      <c r="O14" s="38" t="s">
        <v>58</v>
      </c>
      <c r="P14" s="38" t="s">
        <v>150</v>
      </c>
      <c r="Q14" s="38" t="s">
        <v>151</v>
      </c>
      <c r="R14" s="38" t="s">
        <v>152</v>
      </c>
      <c r="S14" s="38"/>
    </row>
    <row r="15" spans="1:21" ht="38.1" customHeight="1">
      <c r="A15" s="254"/>
      <c r="B15" s="83" t="s">
        <v>143</v>
      </c>
      <c r="C15" s="86"/>
      <c r="D15" s="86"/>
      <c r="E15" s="86"/>
      <c r="F15" s="86"/>
      <c r="G15" s="86"/>
      <c r="O15" s="3" t="s">
        <v>153</v>
      </c>
      <c r="P15" s="38" t="s">
        <v>154</v>
      </c>
      <c r="Q15" s="38" t="s">
        <v>155</v>
      </c>
      <c r="R15" s="38" t="s">
        <v>156</v>
      </c>
      <c r="T15" s="38"/>
      <c r="U15" s="38"/>
    </row>
    <row r="16" spans="1:21" ht="38.1" customHeight="1">
      <c r="A16" s="254"/>
      <c r="B16" s="83" t="s">
        <v>145</v>
      </c>
      <c r="C16" s="87"/>
      <c r="D16" s="87"/>
      <c r="E16" s="86"/>
      <c r="F16" s="86"/>
      <c r="G16" s="86"/>
      <c r="O16" s="3" t="s">
        <v>157</v>
      </c>
      <c r="P16" s="38" t="s">
        <v>158</v>
      </c>
      <c r="Q16" s="38" t="s">
        <v>159</v>
      </c>
      <c r="R16" s="38" t="s">
        <v>160</v>
      </c>
    </row>
    <row r="17" spans="1:15" ht="20.25" customHeight="1">
      <c r="A17" s="254"/>
      <c r="B17" s="241" t="s">
        <v>161</v>
      </c>
      <c r="C17" s="241"/>
      <c r="D17" s="241"/>
      <c r="E17" s="241"/>
      <c r="F17" s="241"/>
      <c r="G17" s="241"/>
    </row>
    <row r="18" spans="1:15" ht="30" customHeight="1">
      <c r="A18" s="254"/>
      <c r="B18" s="205"/>
      <c r="C18" s="205"/>
      <c r="D18" s="205"/>
      <c r="E18" s="205"/>
      <c r="F18" s="205"/>
      <c r="G18" s="205"/>
    </row>
    <row r="19" spans="1:15" ht="20.25" customHeight="1">
      <c r="A19" s="254"/>
      <c r="B19" s="241" t="s">
        <v>147</v>
      </c>
      <c r="C19" s="241"/>
      <c r="D19" s="241"/>
      <c r="E19" s="241"/>
      <c r="F19" s="241"/>
      <c r="G19" s="241"/>
      <c r="O19" s="3" t="s">
        <v>162</v>
      </c>
    </row>
    <row r="20" spans="1:15" ht="30" customHeight="1">
      <c r="A20" s="255"/>
      <c r="B20" s="206"/>
      <c r="C20" s="206"/>
      <c r="D20" s="206"/>
      <c r="E20" s="206"/>
      <c r="F20" s="206"/>
      <c r="G20" s="206"/>
      <c r="O20" s="3" t="s">
        <v>163</v>
      </c>
    </row>
    <row r="21" spans="1:15" ht="20.25" customHeight="1">
      <c r="A21" s="261" t="s">
        <v>164</v>
      </c>
      <c r="B21" s="246" t="s">
        <v>165</v>
      </c>
      <c r="C21" s="246"/>
      <c r="D21" s="246"/>
      <c r="E21" s="246"/>
      <c r="F21" s="246"/>
      <c r="G21" s="246"/>
      <c r="O21" s="3" t="s">
        <v>166</v>
      </c>
    </row>
    <row r="22" spans="1:15" ht="38.1" customHeight="1">
      <c r="A22" s="262"/>
      <c r="B22" s="247"/>
      <c r="C22" s="247"/>
      <c r="D22" s="247"/>
      <c r="E22" s="247"/>
      <c r="F22" s="247"/>
      <c r="G22" s="247"/>
      <c r="O22" s="3" t="s">
        <v>167</v>
      </c>
    </row>
    <row r="23" spans="1:15" ht="20.25" customHeight="1">
      <c r="A23" s="262"/>
      <c r="B23" s="246" t="s">
        <v>168</v>
      </c>
      <c r="C23" s="246"/>
      <c r="D23" s="246"/>
      <c r="E23" s="246" t="s">
        <v>169</v>
      </c>
      <c r="F23" s="246"/>
      <c r="G23" s="246"/>
      <c r="O23" s="3" t="s">
        <v>170</v>
      </c>
    </row>
    <row r="24" spans="1:15" ht="39.75" customHeight="1">
      <c r="A24" s="262"/>
      <c r="B24" s="244"/>
      <c r="C24" s="244"/>
      <c r="D24" s="244"/>
      <c r="E24" s="245"/>
      <c r="F24" s="245"/>
      <c r="G24" s="245"/>
      <c r="O24" s="3" t="s">
        <v>171</v>
      </c>
    </row>
    <row r="25" spans="1:15" ht="20.25" customHeight="1">
      <c r="A25" s="262"/>
      <c r="B25" s="246" t="s">
        <v>172</v>
      </c>
      <c r="C25" s="246"/>
      <c r="D25" s="246"/>
      <c r="E25" s="246"/>
      <c r="F25" s="246"/>
      <c r="G25" s="246"/>
      <c r="O25" s="3" t="s">
        <v>173</v>
      </c>
    </row>
    <row r="26" spans="1:15" ht="81" customHeight="1">
      <c r="A26" s="262"/>
      <c r="B26" s="247"/>
      <c r="C26" s="247"/>
      <c r="D26" s="247"/>
      <c r="E26" s="247"/>
      <c r="F26" s="247"/>
      <c r="G26" s="247"/>
      <c r="O26" s="3" t="s">
        <v>53</v>
      </c>
    </row>
    <row r="27" spans="1:15" ht="21.75" customHeight="1">
      <c r="A27" s="262"/>
      <c r="B27" s="246" t="s">
        <v>174</v>
      </c>
      <c r="C27" s="246"/>
      <c r="D27" s="246"/>
      <c r="E27" s="246"/>
      <c r="F27" s="246"/>
      <c r="G27" s="246"/>
      <c r="O27" s="3" t="s">
        <v>56</v>
      </c>
    </row>
    <row r="28" spans="1:15" ht="81" customHeight="1">
      <c r="A28" s="262"/>
      <c r="B28" s="247"/>
      <c r="C28" s="247"/>
      <c r="D28" s="247"/>
      <c r="E28" s="247"/>
      <c r="F28" s="247"/>
      <c r="G28" s="247"/>
      <c r="O28" s="3" t="s">
        <v>59</v>
      </c>
    </row>
    <row r="29" spans="1:15" ht="20.25" customHeight="1">
      <c r="A29" s="262"/>
      <c r="B29" s="263" t="s">
        <v>175</v>
      </c>
      <c r="C29" s="263"/>
      <c r="D29" s="263"/>
      <c r="E29" s="263"/>
      <c r="F29" s="263"/>
      <c r="G29" s="263"/>
      <c r="O29" s="3" t="s">
        <v>61</v>
      </c>
    </row>
    <row r="30" spans="1:15" ht="81" customHeight="1">
      <c r="A30" s="262"/>
      <c r="B30" s="247"/>
      <c r="C30" s="247"/>
      <c r="D30" s="247"/>
      <c r="E30" s="247"/>
      <c r="F30" s="247"/>
      <c r="G30" s="247"/>
      <c r="O30" s="3" t="s">
        <v>63</v>
      </c>
    </row>
    <row r="31" spans="1:15" ht="20.25" customHeight="1">
      <c r="A31" s="262"/>
      <c r="B31" s="100"/>
      <c r="C31" s="101"/>
      <c r="D31" s="88"/>
      <c r="E31" s="89" t="s">
        <v>176</v>
      </c>
      <c r="F31" s="90"/>
      <c r="G31" s="90"/>
      <c r="O31" s="3" t="s">
        <v>65</v>
      </c>
    </row>
    <row r="32" spans="1:15" ht="20.25" customHeight="1">
      <c r="A32" s="262"/>
      <c r="B32" s="83" t="s">
        <v>140</v>
      </c>
      <c r="C32" s="91" t="s">
        <v>177</v>
      </c>
      <c r="D32" s="92"/>
      <c r="E32" s="85" t="s">
        <v>140</v>
      </c>
      <c r="F32" s="87"/>
      <c r="G32" s="87"/>
      <c r="O32" s="3" t="s">
        <v>67</v>
      </c>
    </row>
    <row r="33" spans="1:19" ht="38.1" customHeight="1">
      <c r="A33" s="262"/>
      <c r="B33" s="83" t="s">
        <v>145</v>
      </c>
      <c r="C33" s="93"/>
      <c r="D33" s="92"/>
      <c r="E33" s="86"/>
      <c r="F33" s="87"/>
      <c r="G33" s="87"/>
      <c r="H33" s="38"/>
      <c r="O33" s="3" t="s">
        <v>69</v>
      </c>
    </row>
    <row r="34" spans="1:19" ht="38.1" customHeight="1">
      <c r="A34" s="262"/>
      <c r="B34" s="246" t="s">
        <v>178</v>
      </c>
      <c r="C34" s="246"/>
      <c r="D34" s="246"/>
      <c r="E34" s="246"/>
      <c r="F34" s="246"/>
      <c r="G34" s="246"/>
      <c r="O34" s="3" t="s">
        <v>71</v>
      </c>
    </row>
    <row r="35" spans="1:19" ht="27" customHeight="1">
      <c r="A35" s="262"/>
      <c r="B35" s="264"/>
      <c r="C35" s="264"/>
      <c r="D35" s="264"/>
      <c r="E35" s="264"/>
      <c r="F35" s="264"/>
      <c r="G35" s="264"/>
      <c r="O35" s="3" t="s">
        <v>73</v>
      </c>
    </row>
    <row r="36" spans="1:19" ht="18.75" customHeight="1">
      <c r="A36" s="102" t="s">
        <v>179</v>
      </c>
      <c r="B36" s="103"/>
      <c r="C36" s="103"/>
      <c r="D36" s="103"/>
      <c r="E36" s="103"/>
      <c r="F36" s="103"/>
      <c r="G36" s="103"/>
      <c r="N36" s="38"/>
      <c r="O36" s="3" t="s">
        <v>75</v>
      </c>
      <c r="P36" s="38"/>
      <c r="Q36" s="38"/>
      <c r="R36" s="38"/>
      <c r="S36" s="38"/>
    </row>
    <row r="37" spans="1:19" s="38" customFormat="1" ht="19.5" customHeight="1">
      <c r="A37" s="248" t="s">
        <v>162</v>
      </c>
      <c r="B37" s="240" t="s">
        <v>180</v>
      </c>
      <c r="C37" s="240"/>
      <c r="D37" s="240"/>
      <c r="E37" s="240"/>
      <c r="F37" s="240"/>
      <c r="G37" s="240"/>
      <c r="N37" s="3"/>
      <c r="O37" s="3" t="s">
        <v>77</v>
      </c>
      <c r="P37" s="3"/>
      <c r="Q37" s="3"/>
      <c r="R37" s="3"/>
      <c r="S37" s="3"/>
    </row>
    <row r="38" spans="1:19" ht="24.6" customHeight="1">
      <c r="A38" s="249"/>
      <c r="B38" s="205"/>
      <c r="C38" s="205"/>
      <c r="D38" s="205"/>
      <c r="E38" s="205"/>
      <c r="F38" s="205"/>
      <c r="G38" s="205"/>
      <c r="O38" s="38"/>
    </row>
    <row r="39" spans="1:19" ht="17.25" customHeight="1">
      <c r="A39" s="250"/>
      <c r="B39" s="240" t="str" cm="1">
        <f t="array" aca="1" ref="B39" ca="1">IF(COUNTIF(A37,"アウトプット*"),INDIRECT("P14"),IF(COUNTIF(A37,"*短期*"),INDIRECT("P15"),IF(COUNTIF(A37,"*中長期*"),INDIRECT("P16"),INDIRECT("O13"))))</f>
        <v>＊指標の種別が未選択です＊</v>
      </c>
      <c r="C39" s="240"/>
      <c r="D39" s="240"/>
      <c r="E39" s="240"/>
      <c r="F39" s="240"/>
      <c r="G39" s="240"/>
    </row>
    <row r="40" spans="1:19" ht="18.600000000000001" customHeight="1">
      <c r="A40" s="250"/>
      <c r="B40" s="205"/>
      <c r="C40" s="205"/>
      <c r="D40" s="205"/>
      <c r="E40" s="205"/>
      <c r="F40" s="205"/>
      <c r="G40" s="205"/>
    </row>
    <row r="41" spans="1:19" ht="19.5" customHeight="1">
      <c r="A41" s="250"/>
      <c r="B41" s="240" t="str" cm="1">
        <f t="array" aca="1" ref="B41" ca="1">IF(COUNTIF(A37,"アウトプット*"),INDIRECT("Q14"),IF(COUNTIF(A37,"*短期*"),INDIRECT("Q15"),IF(COUNTIF(A37,"*中長期*"),INDIRECT("Q16"),INDIRECT("O13"))))</f>
        <v>＊指標の種別が未選択です＊</v>
      </c>
      <c r="C41" s="240"/>
      <c r="D41" s="240"/>
      <c r="E41" s="240"/>
      <c r="F41" s="240"/>
      <c r="G41" s="240"/>
    </row>
    <row r="42" spans="1:19" ht="30" customHeight="1">
      <c r="A42" s="250"/>
      <c r="B42" s="243"/>
      <c r="C42" s="243"/>
      <c r="D42" s="243"/>
      <c r="E42" s="243"/>
      <c r="F42" s="243"/>
      <c r="G42" s="243"/>
    </row>
    <row r="43" spans="1:19" ht="17.25" customHeight="1">
      <c r="A43" s="250"/>
      <c r="B43" s="240" t="str" cm="1">
        <f t="array" aca="1" ref="B43" ca="1">IF(COUNTIF(A37,"アウトプット*"),INDIRECT("R14"),IF(COUNTIF(A37,"*短期*"),INDIRECT("R15"),IF(COUNTIF(A37,"*中長期*"),INDIRECT("R16"),INDIRECT("O13"))))</f>
        <v>＊指標の種別が未選択です＊</v>
      </c>
      <c r="C43" s="240"/>
      <c r="D43" s="240"/>
      <c r="E43" s="240"/>
      <c r="F43" s="240"/>
      <c r="G43" s="240"/>
    </row>
    <row r="44" spans="1:19" ht="30" customHeight="1">
      <c r="A44" s="250"/>
      <c r="B44" s="205"/>
      <c r="C44" s="205"/>
      <c r="D44" s="205"/>
      <c r="E44" s="205"/>
      <c r="F44" s="205"/>
      <c r="G44" s="205"/>
    </row>
    <row r="45" spans="1:19" ht="20.25" customHeight="1">
      <c r="A45" s="250"/>
      <c r="B45" s="97"/>
      <c r="C45" s="98"/>
      <c r="D45" s="99"/>
      <c r="E45" s="104" t="s">
        <v>139</v>
      </c>
      <c r="F45" s="104"/>
      <c r="G45" s="104"/>
    </row>
    <row r="46" spans="1:19" ht="20.25" customHeight="1">
      <c r="A46" s="250"/>
      <c r="B46" s="105" t="s">
        <v>140</v>
      </c>
      <c r="C46" s="106" t="s">
        <v>141</v>
      </c>
      <c r="D46" s="106" t="s">
        <v>142</v>
      </c>
      <c r="E46" s="107" t="s">
        <v>140</v>
      </c>
      <c r="F46" s="107" t="s">
        <v>140</v>
      </c>
      <c r="G46" s="107" t="s">
        <v>140</v>
      </c>
    </row>
    <row r="47" spans="1:19" ht="38.1" customHeight="1">
      <c r="A47" s="250"/>
      <c r="B47" s="108" t="s">
        <v>143</v>
      </c>
      <c r="C47" s="86"/>
      <c r="D47" s="86"/>
      <c r="E47" s="86"/>
      <c r="F47" s="86"/>
      <c r="G47" s="86"/>
    </row>
    <row r="48" spans="1:19" ht="38.1" customHeight="1">
      <c r="A48" s="250"/>
      <c r="B48" s="108" t="s">
        <v>145</v>
      </c>
      <c r="C48" s="109"/>
      <c r="D48" s="109"/>
      <c r="E48" s="86"/>
      <c r="F48" s="86"/>
      <c r="G48" s="86"/>
    </row>
    <row r="49" spans="1:19" ht="20.25" customHeight="1">
      <c r="A49" s="250"/>
      <c r="B49" s="241" t="s">
        <v>161</v>
      </c>
      <c r="C49" s="241"/>
      <c r="D49" s="241"/>
      <c r="E49" s="241"/>
      <c r="F49" s="241"/>
      <c r="G49" s="241"/>
    </row>
    <row r="50" spans="1:19" ht="30" customHeight="1">
      <c r="A50" s="250"/>
      <c r="B50" s="205"/>
      <c r="C50" s="205"/>
      <c r="D50" s="205"/>
      <c r="E50" s="205"/>
      <c r="F50" s="205"/>
      <c r="G50" s="205"/>
    </row>
    <row r="51" spans="1:19" ht="20.25" customHeight="1">
      <c r="A51" s="250"/>
      <c r="B51" s="241" t="s">
        <v>147</v>
      </c>
      <c r="C51" s="242"/>
      <c r="D51" s="242"/>
      <c r="E51" s="242"/>
      <c r="F51" s="242"/>
      <c r="G51" s="242"/>
      <c r="N51" s="38"/>
      <c r="P51" s="38"/>
      <c r="Q51" s="38"/>
      <c r="R51" s="38"/>
      <c r="S51" s="38"/>
    </row>
    <row r="52" spans="1:19" s="38" customFormat="1" ht="30" customHeight="1">
      <c r="A52" s="251"/>
      <c r="B52" s="205"/>
      <c r="C52" s="205"/>
      <c r="D52" s="205"/>
      <c r="E52" s="205"/>
      <c r="F52" s="205"/>
      <c r="G52" s="205"/>
      <c r="O52" s="3"/>
    </row>
    <row r="53" spans="1:19" s="38" customFormat="1" ht="19.5" customHeight="1">
      <c r="A53" s="248" t="s">
        <v>162</v>
      </c>
      <c r="B53" s="240" t="s">
        <v>180</v>
      </c>
      <c r="C53" s="240"/>
      <c r="D53" s="240"/>
      <c r="E53" s="240"/>
      <c r="F53" s="240"/>
      <c r="G53" s="240"/>
      <c r="N53" s="3"/>
      <c r="O53" s="3" t="s">
        <v>77</v>
      </c>
      <c r="P53" s="3"/>
      <c r="Q53" s="3"/>
      <c r="R53" s="3"/>
      <c r="S53" s="3"/>
    </row>
    <row r="54" spans="1:19" ht="24.6" customHeight="1">
      <c r="A54" s="249"/>
      <c r="B54" s="205"/>
      <c r="C54" s="205"/>
      <c r="D54" s="205"/>
      <c r="E54" s="205"/>
      <c r="F54" s="205"/>
      <c r="G54" s="205"/>
      <c r="O54" s="38"/>
    </row>
    <row r="55" spans="1:19" ht="17.25" customHeight="1">
      <c r="A55" s="250"/>
      <c r="B55" s="240" t="str" cm="1">
        <f t="array" aca="1" ref="B55" ca="1">IF(COUNTIF(A53,"アウトプット*"),INDIRECT("P14"),IF(COUNTIF(A53,"*短期*"),INDIRECT("P15"),IF(COUNTIF(A53,"*中長期*"),INDIRECT("P16"),INDIRECT("O13"))))</f>
        <v>＊指標の種別が未選択です＊</v>
      </c>
      <c r="C55" s="240"/>
      <c r="D55" s="240"/>
      <c r="E55" s="240"/>
      <c r="F55" s="240"/>
      <c r="G55" s="240"/>
    </row>
    <row r="56" spans="1:19" ht="18.600000000000001" customHeight="1">
      <c r="A56" s="250"/>
      <c r="B56" s="205"/>
      <c r="C56" s="205"/>
      <c r="D56" s="205"/>
      <c r="E56" s="205"/>
      <c r="F56" s="205"/>
      <c r="G56" s="205"/>
    </row>
    <row r="57" spans="1:19" ht="19.5" customHeight="1">
      <c r="A57" s="250"/>
      <c r="B57" s="240" t="str" cm="1">
        <f t="array" aca="1" ref="B57" ca="1">IF(COUNTIF(A53,"アウトプット*"),INDIRECT("Q14"),IF(COUNTIF(A53,"*短期*"),INDIRECT("Q15"),IF(COUNTIF(A53,"*中長期*"),INDIRECT("Q16"),INDIRECT("O13"))))</f>
        <v>＊指標の種別が未選択です＊</v>
      </c>
      <c r="C57" s="240"/>
      <c r="D57" s="240"/>
      <c r="E57" s="240"/>
      <c r="F57" s="240"/>
      <c r="G57" s="240"/>
    </row>
    <row r="58" spans="1:19" ht="30" customHeight="1">
      <c r="A58" s="250"/>
      <c r="B58" s="243"/>
      <c r="C58" s="243"/>
      <c r="D58" s="243"/>
      <c r="E58" s="243"/>
      <c r="F58" s="243"/>
      <c r="G58" s="243"/>
    </row>
    <row r="59" spans="1:19" ht="17.25" customHeight="1">
      <c r="A59" s="250"/>
      <c r="B59" s="240" t="str" cm="1">
        <f t="array" aca="1" ref="B59" ca="1">IF(COUNTIF(A53,"アウトプット*"),INDIRECT("R14"),IF(COUNTIF(A53,"*短期*"),INDIRECT("R15"),IF(COUNTIF(A53,"*中長期*"),INDIRECT("R16"),INDIRECT("O13"))))</f>
        <v>＊指標の種別が未選択です＊</v>
      </c>
      <c r="C59" s="240"/>
      <c r="D59" s="240"/>
      <c r="E59" s="240"/>
      <c r="F59" s="240"/>
      <c r="G59" s="240"/>
    </row>
    <row r="60" spans="1:19" ht="30" customHeight="1">
      <c r="A60" s="250"/>
      <c r="B60" s="205"/>
      <c r="C60" s="205"/>
      <c r="D60" s="205"/>
      <c r="E60" s="205"/>
      <c r="F60" s="205"/>
      <c r="G60" s="205"/>
    </row>
    <row r="61" spans="1:19" ht="20.25" customHeight="1">
      <c r="A61" s="250"/>
      <c r="B61" s="97"/>
      <c r="C61" s="98"/>
      <c r="D61" s="99"/>
      <c r="E61" s="104" t="s">
        <v>139</v>
      </c>
      <c r="F61" s="104"/>
      <c r="G61" s="104"/>
    </row>
    <row r="62" spans="1:19" ht="20.25" customHeight="1">
      <c r="A62" s="250"/>
      <c r="B62" s="105" t="s">
        <v>140</v>
      </c>
      <c r="C62" s="106" t="s">
        <v>141</v>
      </c>
      <c r="D62" s="106" t="s">
        <v>142</v>
      </c>
      <c r="E62" s="107" t="s">
        <v>140</v>
      </c>
      <c r="F62" s="107" t="s">
        <v>140</v>
      </c>
      <c r="G62" s="107" t="s">
        <v>140</v>
      </c>
    </row>
    <row r="63" spans="1:19" ht="38.1" customHeight="1">
      <c r="A63" s="250"/>
      <c r="B63" s="108" t="s">
        <v>143</v>
      </c>
      <c r="C63" s="86"/>
      <c r="D63" s="86"/>
      <c r="E63" s="86"/>
      <c r="F63" s="86"/>
      <c r="G63" s="86"/>
    </row>
    <row r="64" spans="1:19" ht="38.1" customHeight="1">
      <c r="A64" s="250"/>
      <c r="B64" s="108" t="s">
        <v>145</v>
      </c>
      <c r="C64" s="109"/>
      <c r="D64" s="109"/>
      <c r="E64" s="86"/>
      <c r="F64" s="86"/>
      <c r="G64" s="86"/>
    </row>
    <row r="65" spans="1:19" ht="20.25" customHeight="1">
      <c r="A65" s="250"/>
      <c r="B65" s="241" t="s">
        <v>161</v>
      </c>
      <c r="C65" s="241"/>
      <c r="D65" s="241"/>
      <c r="E65" s="241"/>
      <c r="F65" s="241"/>
      <c r="G65" s="241"/>
    </row>
    <row r="66" spans="1:19" ht="30" customHeight="1">
      <c r="A66" s="250"/>
      <c r="B66" s="205"/>
      <c r="C66" s="205"/>
      <c r="D66" s="205"/>
      <c r="E66" s="205"/>
      <c r="F66" s="205"/>
      <c r="G66" s="205"/>
    </row>
    <row r="67" spans="1:19" ht="20.25" customHeight="1">
      <c r="A67" s="250"/>
      <c r="B67" s="241" t="s">
        <v>147</v>
      </c>
      <c r="C67" s="242"/>
      <c r="D67" s="242"/>
      <c r="E67" s="242"/>
      <c r="F67" s="242"/>
      <c r="G67" s="242"/>
      <c r="N67" s="38"/>
      <c r="P67" s="38"/>
      <c r="Q67" s="38"/>
      <c r="R67" s="38"/>
      <c r="S67" s="38"/>
    </row>
    <row r="68" spans="1:19" s="38" customFormat="1" ht="30" customHeight="1">
      <c r="A68" s="251"/>
      <c r="B68" s="205"/>
      <c r="C68" s="205"/>
      <c r="D68" s="205"/>
      <c r="E68" s="205"/>
      <c r="F68" s="205"/>
      <c r="G68" s="205"/>
      <c r="O68" s="3"/>
    </row>
    <row r="69" spans="1:19" s="38" customFormat="1" ht="19.5" customHeight="1">
      <c r="A69" s="248" t="s">
        <v>162</v>
      </c>
      <c r="B69" s="240" t="s">
        <v>180</v>
      </c>
      <c r="C69" s="240"/>
      <c r="D69" s="240"/>
      <c r="E69" s="240"/>
      <c r="F69" s="240"/>
      <c r="G69" s="240"/>
      <c r="N69" s="3"/>
      <c r="O69" s="3" t="s">
        <v>77</v>
      </c>
      <c r="P69" s="3"/>
      <c r="Q69" s="3"/>
      <c r="R69" s="3"/>
      <c r="S69" s="3"/>
    </row>
    <row r="70" spans="1:19" ht="24.6" customHeight="1">
      <c r="A70" s="249"/>
      <c r="B70" s="205"/>
      <c r="C70" s="205"/>
      <c r="D70" s="205"/>
      <c r="E70" s="205"/>
      <c r="F70" s="205"/>
      <c r="G70" s="205"/>
      <c r="O70" s="38"/>
    </row>
    <row r="71" spans="1:19" ht="17.25" customHeight="1">
      <c r="A71" s="250"/>
      <c r="B71" s="240" t="str" cm="1">
        <f t="array" aca="1" ref="B71" ca="1">IF(COUNTIF(A69,"アウトプット*"),INDIRECT("P14"),IF(COUNTIF(A69,"*短期*"),INDIRECT("P15"),IF(COUNTIF(A69,"*中長期*"),INDIRECT("P16"),INDIRECT("O13"))))</f>
        <v>＊指標の種別が未選択です＊</v>
      </c>
      <c r="C71" s="240"/>
      <c r="D71" s="240"/>
      <c r="E71" s="240"/>
      <c r="F71" s="240"/>
      <c r="G71" s="240"/>
    </row>
    <row r="72" spans="1:19" ht="18.600000000000001" customHeight="1">
      <c r="A72" s="250"/>
      <c r="B72" s="205"/>
      <c r="C72" s="205"/>
      <c r="D72" s="205"/>
      <c r="E72" s="205"/>
      <c r="F72" s="205"/>
      <c r="G72" s="205"/>
    </row>
    <row r="73" spans="1:19" ht="19.5" customHeight="1">
      <c r="A73" s="250"/>
      <c r="B73" s="240" t="str" cm="1">
        <f t="array" aca="1" ref="B73" ca="1">IF(COUNTIF(A69,"アウトプット*"),INDIRECT("Q14"),IF(COUNTIF(A69,"*短期*"),INDIRECT("Q15"),IF(COUNTIF(A69,"*中長期*"),INDIRECT("Q16"),INDIRECT("O13"))))</f>
        <v>＊指標の種別が未選択です＊</v>
      </c>
      <c r="C73" s="240"/>
      <c r="D73" s="240"/>
      <c r="E73" s="240"/>
      <c r="F73" s="240"/>
      <c r="G73" s="240"/>
    </row>
    <row r="74" spans="1:19" ht="30" customHeight="1">
      <c r="A74" s="250"/>
      <c r="B74" s="243"/>
      <c r="C74" s="243"/>
      <c r="D74" s="243"/>
      <c r="E74" s="243"/>
      <c r="F74" s="243"/>
      <c r="G74" s="243"/>
    </row>
    <row r="75" spans="1:19" ht="17.25" customHeight="1">
      <c r="A75" s="250"/>
      <c r="B75" s="240" t="str" cm="1">
        <f t="array" aca="1" ref="B75" ca="1">IF(COUNTIF(A69,"アウトプット*"),INDIRECT("R14"),IF(COUNTIF(A69,"*短期*"),INDIRECT("R15"),IF(COUNTIF(A69,"*中長期*"),INDIRECT("R16"),INDIRECT("O13"))))</f>
        <v>＊指標の種別が未選択です＊</v>
      </c>
      <c r="C75" s="240"/>
      <c r="D75" s="240"/>
      <c r="E75" s="240"/>
      <c r="F75" s="240"/>
      <c r="G75" s="240"/>
    </row>
    <row r="76" spans="1:19" ht="30" customHeight="1">
      <c r="A76" s="250"/>
      <c r="B76" s="205"/>
      <c r="C76" s="205"/>
      <c r="D76" s="205"/>
      <c r="E76" s="205"/>
      <c r="F76" s="205"/>
      <c r="G76" s="205"/>
    </row>
    <row r="77" spans="1:19" ht="20.25" customHeight="1">
      <c r="A77" s="250"/>
      <c r="B77" s="97"/>
      <c r="C77" s="98"/>
      <c r="D77" s="99"/>
      <c r="E77" s="104" t="s">
        <v>139</v>
      </c>
      <c r="F77" s="104"/>
      <c r="G77" s="104"/>
    </row>
    <row r="78" spans="1:19" ht="20.25" customHeight="1">
      <c r="A78" s="250"/>
      <c r="B78" s="105" t="s">
        <v>140</v>
      </c>
      <c r="C78" s="106" t="s">
        <v>141</v>
      </c>
      <c r="D78" s="106" t="s">
        <v>142</v>
      </c>
      <c r="E78" s="107" t="s">
        <v>140</v>
      </c>
      <c r="F78" s="107" t="s">
        <v>140</v>
      </c>
      <c r="G78" s="107" t="s">
        <v>140</v>
      </c>
    </row>
    <row r="79" spans="1:19" ht="38.1" customHeight="1">
      <c r="A79" s="250"/>
      <c r="B79" s="108" t="s">
        <v>143</v>
      </c>
      <c r="C79" s="86"/>
      <c r="D79" s="86"/>
      <c r="E79" s="86"/>
      <c r="F79" s="86"/>
      <c r="G79" s="86"/>
    </row>
    <row r="80" spans="1:19" ht="38.1" customHeight="1">
      <c r="A80" s="250"/>
      <c r="B80" s="108" t="s">
        <v>145</v>
      </c>
      <c r="C80" s="109"/>
      <c r="D80" s="109"/>
      <c r="E80" s="86"/>
      <c r="F80" s="86"/>
      <c r="G80" s="86"/>
    </row>
    <row r="81" spans="1:19" ht="20.25" customHeight="1">
      <c r="A81" s="250"/>
      <c r="B81" s="241" t="s">
        <v>161</v>
      </c>
      <c r="C81" s="241"/>
      <c r="D81" s="241"/>
      <c r="E81" s="241"/>
      <c r="F81" s="241"/>
      <c r="G81" s="241"/>
    </row>
    <row r="82" spans="1:19" ht="30" customHeight="1">
      <c r="A82" s="250"/>
      <c r="B82" s="205"/>
      <c r="C82" s="205"/>
      <c r="D82" s="205"/>
      <c r="E82" s="205"/>
      <c r="F82" s="205"/>
      <c r="G82" s="205"/>
    </row>
    <row r="83" spans="1:19" ht="20.25" customHeight="1">
      <c r="A83" s="250"/>
      <c r="B83" s="241" t="s">
        <v>147</v>
      </c>
      <c r="C83" s="242"/>
      <c r="D83" s="242"/>
      <c r="E83" s="242"/>
      <c r="F83" s="242"/>
      <c r="G83" s="242"/>
      <c r="N83" s="38"/>
      <c r="P83" s="38"/>
      <c r="Q83" s="38"/>
      <c r="R83" s="38"/>
      <c r="S83" s="38"/>
    </row>
    <row r="84" spans="1:19" s="38" customFormat="1" ht="30" customHeight="1">
      <c r="A84" s="251"/>
      <c r="B84" s="205"/>
      <c r="C84" s="205"/>
      <c r="D84" s="205"/>
      <c r="E84" s="205"/>
      <c r="F84" s="205"/>
      <c r="G84" s="205"/>
      <c r="O84" s="3"/>
    </row>
    <row r="85" spans="1:19" s="38" customFormat="1" ht="19.5" customHeight="1">
      <c r="A85" s="248" t="s">
        <v>162</v>
      </c>
      <c r="B85" s="240" t="s">
        <v>180</v>
      </c>
      <c r="C85" s="240"/>
      <c r="D85" s="240"/>
      <c r="E85" s="240"/>
      <c r="F85" s="240"/>
      <c r="G85" s="240"/>
      <c r="N85" s="3"/>
      <c r="O85" s="3" t="s">
        <v>77</v>
      </c>
      <c r="P85" s="3"/>
      <c r="Q85" s="3"/>
      <c r="R85" s="3"/>
      <c r="S85" s="3"/>
    </row>
    <row r="86" spans="1:19" ht="24.6" customHeight="1">
      <c r="A86" s="249"/>
      <c r="B86" s="205"/>
      <c r="C86" s="205"/>
      <c r="D86" s="205"/>
      <c r="E86" s="205"/>
      <c r="F86" s="205"/>
      <c r="G86" s="205"/>
      <c r="O86" s="38"/>
    </row>
    <row r="87" spans="1:19" ht="17.25" customHeight="1">
      <c r="A87" s="250"/>
      <c r="B87" s="240" t="str" cm="1">
        <f t="array" aca="1" ref="B87" ca="1">IF(COUNTIF(A85,"アウトプット*"),INDIRECT("P14"),IF(COUNTIF(A85,"*短期*"),INDIRECT("P15"),IF(COUNTIF(A85,"*中長期*"),INDIRECT("P16"),INDIRECT("O13"))))</f>
        <v>＊指標の種別が未選択です＊</v>
      </c>
      <c r="C87" s="240"/>
      <c r="D87" s="240"/>
      <c r="E87" s="240"/>
      <c r="F87" s="240"/>
      <c r="G87" s="240"/>
    </row>
    <row r="88" spans="1:19" ht="18.600000000000001" customHeight="1">
      <c r="A88" s="250"/>
      <c r="B88" s="205"/>
      <c r="C88" s="205"/>
      <c r="D88" s="205"/>
      <c r="E88" s="205"/>
      <c r="F88" s="205"/>
      <c r="G88" s="205"/>
    </row>
    <row r="89" spans="1:19" ht="19.5" customHeight="1">
      <c r="A89" s="250"/>
      <c r="B89" s="240" t="str" cm="1">
        <f t="array" aca="1" ref="B89" ca="1">IF(COUNTIF(A85,"アウトプット*"),INDIRECT("Q14"),IF(COUNTIF(A85,"*短期*"),INDIRECT("Q15"),IF(COUNTIF(A85,"*中長期*"),INDIRECT("Q16"),INDIRECT("O13"))))</f>
        <v>＊指標の種別が未選択です＊</v>
      </c>
      <c r="C89" s="240"/>
      <c r="D89" s="240"/>
      <c r="E89" s="240"/>
      <c r="F89" s="240"/>
      <c r="G89" s="240"/>
    </row>
    <row r="90" spans="1:19" ht="30" customHeight="1">
      <c r="A90" s="250"/>
      <c r="B90" s="243"/>
      <c r="C90" s="243"/>
      <c r="D90" s="243"/>
      <c r="E90" s="243"/>
      <c r="F90" s="243"/>
      <c r="G90" s="243"/>
    </row>
    <row r="91" spans="1:19" ht="17.25" customHeight="1">
      <c r="A91" s="250"/>
      <c r="B91" s="240" t="str" cm="1">
        <f t="array" aca="1" ref="B91" ca="1">IF(COUNTIF(A85,"アウトプット*"),INDIRECT("R14"),IF(COUNTIF(A85,"*短期*"),INDIRECT("R15"),IF(COUNTIF(A85,"*中長期*"),INDIRECT("R16"),INDIRECT("O13"))))</f>
        <v>＊指標の種別が未選択です＊</v>
      </c>
      <c r="C91" s="240"/>
      <c r="D91" s="240"/>
      <c r="E91" s="240"/>
      <c r="F91" s="240"/>
      <c r="G91" s="240"/>
    </row>
    <row r="92" spans="1:19" ht="30" customHeight="1">
      <c r="A92" s="250"/>
      <c r="B92" s="205"/>
      <c r="C92" s="205"/>
      <c r="D92" s="205"/>
      <c r="E92" s="205"/>
      <c r="F92" s="205"/>
      <c r="G92" s="205"/>
    </row>
    <row r="93" spans="1:19" ht="20.25" customHeight="1">
      <c r="A93" s="250"/>
      <c r="B93" s="97"/>
      <c r="C93" s="98"/>
      <c r="D93" s="99"/>
      <c r="E93" s="104" t="s">
        <v>139</v>
      </c>
      <c r="F93" s="104"/>
      <c r="G93" s="104"/>
    </row>
    <row r="94" spans="1:19" ht="20.25" customHeight="1">
      <c r="A94" s="250"/>
      <c r="B94" s="105" t="s">
        <v>140</v>
      </c>
      <c r="C94" s="106" t="s">
        <v>141</v>
      </c>
      <c r="D94" s="106" t="s">
        <v>142</v>
      </c>
      <c r="E94" s="107" t="s">
        <v>140</v>
      </c>
      <c r="F94" s="107" t="s">
        <v>140</v>
      </c>
      <c r="G94" s="107" t="s">
        <v>140</v>
      </c>
    </row>
    <row r="95" spans="1:19" ht="38.1" customHeight="1">
      <c r="A95" s="250"/>
      <c r="B95" s="108" t="s">
        <v>143</v>
      </c>
      <c r="C95" s="86"/>
      <c r="D95" s="86"/>
      <c r="E95" s="86"/>
      <c r="F95" s="86"/>
      <c r="G95" s="86"/>
    </row>
    <row r="96" spans="1:19" ht="38.1" customHeight="1">
      <c r="A96" s="250"/>
      <c r="B96" s="108" t="s">
        <v>145</v>
      </c>
      <c r="C96" s="109"/>
      <c r="D96" s="109"/>
      <c r="E96" s="86"/>
      <c r="F96" s="86"/>
      <c r="G96" s="86"/>
    </row>
    <row r="97" spans="1:19" ht="20.25" customHeight="1">
      <c r="A97" s="250"/>
      <c r="B97" s="241" t="s">
        <v>161</v>
      </c>
      <c r="C97" s="241"/>
      <c r="D97" s="241"/>
      <c r="E97" s="241"/>
      <c r="F97" s="241"/>
      <c r="G97" s="241"/>
    </row>
    <row r="98" spans="1:19" ht="30" customHeight="1">
      <c r="A98" s="250"/>
      <c r="B98" s="205"/>
      <c r="C98" s="205"/>
      <c r="D98" s="205"/>
      <c r="E98" s="205"/>
      <c r="F98" s="205"/>
      <c r="G98" s="205"/>
    </row>
    <row r="99" spans="1:19" ht="20.25" customHeight="1">
      <c r="A99" s="250"/>
      <c r="B99" s="241" t="s">
        <v>147</v>
      </c>
      <c r="C99" s="242"/>
      <c r="D99" s="242"/>
      <c r="E99" s="242"/>
      <c r="F99" s="242"/>
      <c r="G99" s="242"/>
      <c r="N99" s="38"/>
      <c r="P99" s="38"/>
      <c r="Q99" s="38"/>
      <c r="R99" s="38"/>
      <c r="S99" s="38"/>
    </row>
    <row r="100" spans="1:19" s="38" customFormat="1" ht="30" customHeight="1">
      <c r="A100" s="251"/>
      <c r="B100" s="205"/>
      <c r="C100" s="205"/>
      <c r="D100" s="205"/>
      <c r="E100" s="205"/>
      <c r="F100" s="205"/>
      <c r="G100" s="205"/>
      <c r="O100" s="3"/>
    </row>
    <row r="101" spans="1:19" s="38" customFormat="1" ht="19.5" hidden="1" customHeight="1">
      <c r="A101" s="248" t="s">
        <v>162</v>
      </c>
      <c r="B101" s="240" t="s">
        <v>180</v>
      </c>
      <c r="C101" s="240"/>
      <c r="D101" s="240"/>
      <c r="E101" s="240"/>
      <c r="F101" s="240"/>
      <c r="G101" s="240"/>
      <c r="N101" s="3"/>
      <c r="O101" s="3" t="s">
        <v>77</v>
      </c>
      <c r="P101" s="3"/>
      <c r="Q101" s="3"/>
      <c r="R101" s="3"/>
      <c r="S101" s="3"/>
    </row>
    <row r="102" spans="1:19" ht="24.6" hidden="1" customHeight="1">
      <c r="A102" s="249"/>
      <c r="B102" s="205"/>
      <c r="C102" s="205"/>
      <c r="D102" s="205"/>
      <c r="E102" s="205"/>
      <c r="F102" s="205"/>
      <c r="G102" s="205"/>
      <c r="O102" s="38"/>
    </row>
    <row r="103" spans="1:19" ht="17.25" hidden="1" customHeight="1">
      <c r="A103" s="250"/>
      <c r="B103" s="240" t="str" cm="1">
        <f t="array" aca="1" ref="B103" ca="1">IF(COUNTIF(A101,"アウトプット*"),INDIRECT("P14"),IF(COUNTIF(A101,"*短期*"),INDIRECT("P15"),IF(COUNTIF(A101,"*中長期*"),INDIRECT("P16"),INDIRECT("O13"))))</f>
        <v>＊指標の種別が未選択です＊</v>
      </c>
      <c r="C103" s="240"/>
      <c r="D103" s="240"/>
      <c r="E103" s="240"/>
      <c r="F103" s="240"/>
      <c r="G103" s="240"/>
    </row>
    <row r="104" spans="1:19" ht="18.600000000000001" hidden="1" customHeight="1">
      <c r="A104" s="250"/>
      <c r="B104" s="205"/>
      <c r="C104" s="205"/>
      <c r="D104" s="205"/>
      <c r="E104" s="205"/>
      <c r="F104" s="205"/>
      <c r="G104" s="205"/>
    </row>
    <row r="105" spans="1:19" ht="19.5" hidden="1" customHeight="1">
      <c r="A105" s="250"/>
      <c r="B105" s="240" t="str" cm="1">
        <f t="array" aca="1" ref="B105" ca="1">IF(COUNTIF(A101,"アウトプット*"),INDIRECT("Q14"),IF(COUNTIF(A101,"*短期*"),INDIRECT("Q15"),IF(COUNTIF(A101,"*中長期*"),INDIRECT("Q16"),INDIRECT("O13"))))</f>
        <v>＊指標の種別が未選択です＊</v>
      </c>
      <c r="C105" s="240"/>
      <c r="D105" s="240"/>
      <c r="E105" s="240"/>
      <c r="F105" s="240"/>
      <c r="G105" s="240"/>
    </row>
    <row r="106" spans="1:19" ht="30" hidden="1" customHeight="1">
      <c r="A106" s="250"/>
      <c r="B106" s="243"/>
      <c r="C106" s="243"/>
      <c r="D106" s="243"/>
      <c r="E106" s="243"/>
      <c r="F106" s="243"/>
      <c r="G106" s="243"/>
    </row>
    <row r="107" spans="1:19" ht="17.25" hidden="1" customHeight="1">
      <c r="A107" s="250"/>
      <c r="B107" s="240" t="str" cm="1">
        <f t="array" aca="1" ref="B107" ca="1">IF(COUNTIF(A101,"アウトプット*"),INDIRECT("R14"),IF(COUNTIF(A101,"*短期*"),INDIRECT("R15"),IF(COUNTIF(A101,"*中長期*"),INDIRECT("R16"),INDIRECT("O13"))))</f>
        <v>＊指標の種別が未選択です＊</v>
      </c>
      <c r="C107" s="240"/>
      <c r="D107" s="240"/>
      <c r="E107" s="240"/>
      <c r="F107" s="240"/>
      <c r="G107" s="240"/>
    </row>
    <row r="108" spans="1:19" ht="30" hidden="1" customHeight="1">
      <c r="A108" s="250"/>
      <c r="B108" s="205"/>
      <c r="C108" s="205"/>
      <c r="D108" s="205"/>
      <c r="E108" s="205"/>
      <c r="F108" s="205"/>
      <c r="G108" s="205"/>
    </row>
    <row r="109" spans="1:19" ht="20.25" hidden="1" customHeight="1">
      <c r="A109" s="250"/>
      <c r="B109" s="97"/>
      <c r="C109" s="98"/>
      <c r="D109" s="99"/>
      <c r="E109" s="104" t="s">
        <v>139</v>
      </c>
      <c r="F109" s="104"/>
      <c r="G109" s="104"/>
    </row>
    <row r="110" spans="1:19" ht="20.25" hidden="1" customHeight="1">
      <c r="A110" s="250"/>
      <c r="B110" s="105" t="s">
        <v>140</v>
      </c>
      <c r="C110" s="106" t="s">
        <v>141</v>
      </c>
      <c r="D110" s="106" t="s">
        <v>142</v>
      </c>
      <c r="E110" s="107" t="s">
        <v>140</v>
      </c>
      <c r="F110" s="107" t="s">
        <v>140</v>
      </c>
      <c r="G110" s="107" t="s">
        <v>140</v>
      </c>
    </row>
    <row r="111" spans="1:19" ht="38.1" hidden="1" customHeight="1">
      <c r="A111" s="250"/>
      <c r="B111" s="108" t="s">
        <v>143</v>
      </c>
      <c r="C111" s="86"/>
      <c r="D111" s="86"/>
      <c r="E111" s="86"/>
      <c r="F111" s="86"/>
      <c r="G111" s="86"/>
    </row>
    <row r="112" spans="1:19" ht="38.1" hidden="1" customHeight="1">
      <c r="A112" s="250"/>
      <c r="B112" s="108" t="s">
        <v>145</v>
      </c>
      <c r="C112" s="109"/>
      <c r="D112" s="109"/>
      <c r="E112" s="86"/>
      <c r="F112" s="86"/>
      <c r="G112" s="86"/>
    </row>
    <row r="113" spans="1:19" ht="20.25" hidden="1" customHeight="1">
      <c r="A113" s="250"/>
      <c r="B113" s="241" t="s">
        <v>161</v>
      </c>
      <c r="C113" s="241"/>
      <c r="D113" s="241"/>
      <c r="E113" s="241"/>
      <c r="F113" s="241"/>
      <c r="G113" s="241"/>
    </row>
    <row r="114" spans="1:19" ht="30" hidden="1" customHeight="1">
      <c r="A114" s="250"/>
      <c r="B114" s="205"/>
      <c r="C114" s="205"/>
      <c r="D114" s="205"/>
      <c r="E114" s="205"/>
      <c r="F114" s="205"/>
      <c r="G114" s="205"/>
    </row>
    <row r="115" spans="1:19" ht="20.25" hidden="1" customHeight="1">
      <c r="A115" s="250"/>
      <c r="B115" s="241" t="s">
        <v>147</v>
      </c>
      <c r="C115" s="242"/>
      <c r="D115" s="242"/>
      <c r="E115" s="242"/>
      <c r="F115" s="242"/>
      <c r="G115" s="242"/>
      <c r="N115" s="38"/>
      <c r="P115" s="38"/>
      <c r="Q115" s="38"/>
      <c r="R115" s="38"/>
      <c r="S115" s="38"/>
    </row>
    <row r="116" spans="1:19" s="38" customFormat="1" ht="30" hidden="1" customHeight="1">
      <c r="A116" s="251"/>
      <c r="B116" s="205"/>
      <c r="C116" s="205"/>
      <c r="D116" s="205"/>
      <c r="E116" s="205"/>
      <c r="F116" s="205"/>
      <c r="G116" s="205"/>
      <c r="O116" s="3"/>
    </row>
    <row r="117" spans="1:19" s="38" customFormat="1" ht="19.5" hidden="1" customHeight="1">
      <c r="A117" s="248" t="s">
        <v>162</v>
      </c>
      <c r="B117" s="240" t="s">
        <v>180</v>
      </c>
      <c r="C117" s="240"/>
      <c r="D117" s="240"/>
      <c r="E117" s="240"/>
      <c r="F117" s="240"/>
      <c r="G117" s="240"/>
      <c r="N117" s="3"/>
      <c r="O117" s="3" t="s">
        <v>77</v>
      </c>
      <c r="P117" s="3"/>
      <c r="Q117" s="3"/>
      <c r="R117" s="3"/>
      <c r="S117" s="3"/>
    </row>
    <row r="118" spans="1:19" ht="24.6" hidden="1" customHeight="1">
      <c r="A118" s="249"/>
      <c r="B118" s="205"/>
      <c r="C118" s="205"/>
      <c r="D118" s="205"/>
      <c r="E118" s="205"/>
      <c r="F118" s="205"/>
      <c r="G118" s="205"/>
      <c r="O118" s="38"/>
    </row>
    <row r="119" spans="1:19" ht="17.25" hidden="1" customHeight="1">
      <c r="A119" s="250"/>
      <c r="B119" s="240" t="str" cm="1">
        <f t="array" aca="1" ref="B119" ca="1">IF(COUNTIF(A117,"アウトプット*"),INDIRECT("P14"),IF(COUNTIF(A117,"*短期*"),INDIRECT("P15"),IF(COUNTIF(A117,"*中長期*"),INDIRECT("P16"),INDIRECT("O13"))))</f>
        <v>＊指標の種別が未選択です＊</v>
      </c>
      <c r="C119" s="240"/>
      <c r="D119" s="240"/>
      <c r="E119" s="240"/>
      <c r="F119" s="240"/>
      <c r="G119" s="240"/>
    </row>
    <row r="120" spans="1:19" ht="18.600000000000001" hidden="1" customHeight="1">
      <c r="A120" s="250"/>
      <c r="B120" s="205"/>
      <c r="C120" s="205"/>
      <c r="D120" s="205"/>
      <c r="E120" s="205"/>
      <c r="F120" s="205"/>
      <c r="G120" s="205"/>
    </row>
    <row r="121" spans="1:19" ht="19.5" hidden="1" customHeight="1">
      <c r="A121" s="250"/>
      <c r="B121" s="240" t="str" cm="1">
        <f t="array" aca="1" ref="B121" ca="1">IF(COUNTIF(A117,"アウトプット*"),INDIRECT("Q14"),IF(COUNTIF(A117,"*短期*"),INDIRECT("Q15"),IF(COUNTIF(A117,"*中長期*"),INDIRECT("Q16"),INDIRECT("O13"))))</f>
        <v>＊指標の種別が未選択です＊</v>
      </c>
      <c r="C121" s="240"/>
      <c r="D121" s="240"/>
      <c r="E121" s="240"/>
      <c r="F121" s="240"/>
      <c r="G121" s="240"/>
    </row>
    <row r="122" spans="1:19" ht="30" hidden="1" customHeight="1">
      <c r="A122" s="250"/>
      <c r="B122" s="243"/>
      <c r="C122" s="243"/>
      <c r="D122" s="243"/>
      <c r="E122" s="243"/>
      <c r="F122" s="243"/>
      <c r="G122" s="243"/>
    </row>
    <row r="123" spans="1:19" ht="17.25" hidden="1" customHeight="1">
      <c r="A123" s="250"/>
      <c r="B123" s="240" t="str" cm="1">
        <f t="array" aca="1" ref="B123" ca="1">IF(COUNTIF(A117,"アウトプット*"),INDIRECT("R14"),IF(COUNTIF(A117,"*短期*"),INDIRECT("R15"),IF(COUNTIF(A117,"*中長期*"),INDIRECT("R16"),INDIRECT("O13"))))</f>
        <v>＊指標の種別が未選択です＊</v>
      </c>
      <c r="C123" s="240"/>
      <c r="D123" s="240"/>
      <c r="E123" s="240"/>
      <c r="F123" s="240"/>
      <c r="G123" s="240"/>
    </row>
    <row r="124" spans="1:19" ht="30" hidden="1" customHeight="1">
      <c r="A124" s="250"/>
      <c r="B124" s="205"/>
      <c r="C124" s="205"/>
      <c r="D124" s="205"/>
      <c r="E124" s="205"/>
      <c r="F124" s="205"/>
      <c r="G124" s="205"/>
    </row>
    <row r="125" spans="1:19" ht="20.25" hidden="1" customHeight="1">
      <c r="A125" s="250"/>
      <c r="B125" s="97"/>
      <c r="C125" s="98"/>
      <c r="D125" s="99"/>
      <c r="E125" s="104" t="s">
        <v>139</v>
      </c>
      <c r="F125" s="104"/>
      <c r="G125" s="104"/>
    </row>
    <row r="126" spans="1:19" ht="20.25" hidden="1" customHeight="1">
      <c r="A126" s="250"/>
      <c r="B126" s="105" t="s">
        <v>140</v>
      </c>
      <c r="C126" s="106" t="s">
        <v>141</v>
      </c>
      <c r="D126" s="106" t="s">
        <v>142</v>
      </c>
      <c r="E126" s="107" t="s">
        <v>140</v>
      </c>
      <c r="F126" s="107" t="s">
        <v>140</v>
      </c>
      <c r="G126" s="107" t="s">
        <v>140</v>
      </c>
    </row>
    <row r="127" spans="1:19" ht="38.1" hidden="1" customHeight="1">
      <c r="A127" s="250"/>
      <c r="B127" s="108" t="s">
        <v>143</v>
      </c>
      <c r="C127" s="86"/>
      <c r="D127" s="86"/>
      <c r="E127" s="86"/>
      <c r="F127" s="86"/>
      <c r="G127" s="86"/>
    </row>
    <row r="128" spans="1:19" ht="38.1" hidden="1" customHeight="1">
      <c r="A128" s="250"/>
      <c r="B128" s="108" t="s">
        <v>145</v>
      </c>
      <c r="C128" s="109"/>
      <c r="D128" s="109"/>
      <c r="E128" s="86"/>
      <c r="F128" s="86"/>
      <c r="G128" s="86"/>
    </row>
    <row r="129" spans="1:19" ht="20.25" hidden="1" customHeight="1">
      <c r="A129" s="250"/>
      <c r="B129" s="241" t="s">
        <v>161</v>
      </c>
      <c r="C129" s="241"/>
      <c r="D129" s="241"/>
      <c r="E129" s="241"/>
      <c r="F129" s="241"/>
      <c r="G129" s="241"/>
    </row>
    <row r="130" spans="1:19" ht="30" hidden="1" customHeight="1">
      <c r="A130" s="250"/>
      <c r="B130" s="205"/>
      <c r="C130" s="205"/>
      <c r="D130" s="205"/>
      <c r="E130" s="205"/>
      <c r="F130" s="205"/>
      <c r="G130" s="205"/>
    </row>
    <row r="131" spans="1:19" ht="20.25" hidden="1" customHeight="1">
      <c r="A131" s="250"/>
      <c r="B131" s="241" t="s">
        <v>147</v>
      </c>
      <c r="C131" s="242"/>
      <c r="D131" s="242"/>
      <c r="E131" s="242"/>
      <c r="F131" s="242"/>
      <c r="G131" s="242"/>
      <c r="N131" s="38"/>
      <c r="P131" s="38"/>
      <c r="Q131" s="38"/>
      <c r="R131" s="38"/>
      <c r="S131" s="38"/>
    </row>
    <row r="132" spans="1:19" s="38" customFormat="1" ht="30" hidden="1" customHeight="1">
      <c r="A132" s="251"/>
      <c r="B132" s="205"/>
      <c r="C132" s="205"/>
      <c r="D132" s="205"/>
      <c r="E132" s="205"/>
      <c r="F132" s="205"/>
      <c r="G132" s="205"/>
      <c r="O132" s="3"/>
    </row>
    <row r="133" spans="1:19" s="38" customFormat="1" ht="19.5" hidden="1" customHeight="1">
      <c r="A133" s="248" t="s">
        <v>162</v>
      </c>
      <c r="B133" s="240" t="s">
        <v>180</v>
      </c>
      <c r="C133" s="240"/>
      <c r="D133" s="240"/>
      <c r="E133" s="240"/>
      <c r="F133" s="240"/>
      <c r="G133" s="240"/>
      <c r="N133" s="3"/>
      <c r="O133" s="3" t="s">
        <v>77</v>
      </c>
      <c r="P133" s="3"/>
      <c r="Q133" s="3"/>
      <c r="R133" s="3"/>
      <c r="S133" s="3"/>
    </row>
    <row r="134" spans="1:19" ht="24.6" hidden="1" customHeight="1">
      <c r="A134" s="249"/>
      <c r="B134" s="205"/>
      <c r="C134" s="205"/>
      <c r="D134" s="205"/>
      <c r="E134" s="205"/>
      <c r="F134" s="205"/>
      <c r="G134" s="205"/>
      <c r="O134" s="38"/>
    </row>
    <row r="135" spans="1:19" ht="17.25" hidden="1" customHeight="1">
      <c r="A135" s="250"/>
      <c r="B135" s="240" t="str" cm="1">
        <f t="array" aca="1" ref="B135" ca="1">IF(COUNTIF(A133,"アウトプット*"),INDIRECT("P14"),IF(COUNTIF(A133,"*短期*"),INDIRECT("P15"),IF(COUNTIF(A133,"*中長期*"),INDIRECT("P16"),INDIRECT("O13"))))</f>
        <v>＊指標の種別が未選択です＊</v>
      </c>
      <c r="C135" s="240"/>
      <c r="D135" s="240"/>
      <c r="E135" s="240"/>
      <c r="F135" s="240"/>
      <c r="G135" s="240"/>
    </row>
    <row r="136" spans="1:19" ht="18.600000000000001" hidden="1" customHeight="1">
      <c r="A136" s="250"/>
      <c r="B136" s="205"/>
      <c r="C136" s="205"/>
      <c r="D136" s="205"/>
      <c r="E136" s="205"/>
      <c r="F136" s="205"/>
      <c r="G136" s="205"/>
    </row>
    <row r="137" spans="1:19" ht="19.5" hidden="1" customHeight="1">
      <c r="A137" s="250"/>
      <c r="B137" s="240" t="str" cm="1">
        <f t="array" aca="1" ref="B137" ca="1">IF(COUNTIF(A133,"アウトプット*"),INDIRECT("Q14"),IF(COUNTIF(A133,"*短期*"),INDIRECT("Q15"),IF(COUNTIF(A133,"*中長期*"),INDIRECT("Q16"),INDIRECT("O13"))))</f>
        <v>＊指標の種別が未選択です＊</v>
      </c>
      <c r="C137" s="240"/>
      <c r="D137" s="240"/>
      <c r="E137" s="240"/>
      <c r="F137" s="240"/>
      <c r="G137" s="240"/>
    </row>
    <row r="138" spans="1:19" ht="30" hidden="1" customHeight="1">
      <c r="A138" s="250"/>
      <c r="B138" s="243"/>
      <c r="C138" s="243"/>
      <c r="D138" s="243"/>
      <c r="E138" s="243"/>
      <c r="F138" s="243"/>
      <c r="G138" s="243"/>
    </row>
    <row r="139" spans="1:19" ht="17.25" hidden="1" customHeight="1">
      <c r="A139" s="250"/>
      <c r="B139" s="240" t="str" cm="1">
        <f t="array" aca="1" ref="B139" ca="1">IF(COUNTIF(A133,"アウトプット*"),INDIRECT("R14"),IF(COUNTIF(A133,"*短期*"),INDIRECT("R15"),IF(COUNTIF(A133,"*中長期*"),INDIRECT("R16"),INDIRECT("O13"))))</f>
        <v>＊指標の種別が未選択です＊</v>
      </c>
      <c r="C139" s="240"/>
      <c r="D139" s="240"/>
      <c r="E139" s="240"/>
      <c r="F139" s="240"/>
      <c r="G139" s="240"/>
    </row>
    <row r="140" spans="1:19" ht="30" hidden="1" customHeight="1">
      <c r="A140" s="250"/>
      <c r="B140" s="205"/>
      <c r="C140" s="205"/>
      <c r="D140" s="205"/>
      <c r="E140" s="205"/>
      <c r="F140" s="205"/>
      <c r="G140" s="205"/>
    </row>
    <row r="141" spans="1:19" ht="20.25" hidden="1" customHeight="1">
      <c r="A141" s="250"/>
      <c r="B141" s="97"/>
      <c r="C141" s="98"/>
      <c r="D141" s="99"/>
      <c r="E141" s="104" t="s">
        <v>139</v>
      </c>
      <c r="F141" s="104"/>
      <c r="G141" s="104"/>
    </row>
    <row r="142" spans="1:19" ht="20.25" hidden="1" customHeight="1">
      <c r="A142" s="250"/>
      <c r="B142" s="105" t="s">
        <v>140</v>
      </c>
      <c r="C142" s="106" t="s">
        <v>141</v>
      </c>
      <c r="D142" s="106" t="s">
        <v>142</v>
      </c>
      <c r="E142" s="107" t="s">
        <v>140</v>
      </c>
      <c r="F142" s="107" t="s">
        <v>140</v>
      </c>
      <c r="G142" s="107" t="s">
        <v>140</v>
      </c>
    </row>
    <row r="143" spans="1:19" ht="38.1" hidden="1" customHeight="1">
      <c r="A143" s="250"/>
      <c r="B143" s="108" t="s">
        <v>143</v>
      </c>
      <c r="C143" s="86"/>
      <c r="D143" s="86"/>
      <c r="E143" s="86"/>
      <c r="F143" s="86"/>
      <c r="G143" s="86"/>
    </row>
    <row r="144" spans="1:19" ht="38.1" hidden="1" customHeight="1">
      <c r="A144" s="250"/>
      <c r="B144" s="108" t="s">
        <v>145</v>
      </c>
      <c r="C144" s="109"/>
      <c r="D144" s="109"/>
      <c r="E144" s="86"/>
      <c r="F144" s="86"/>
      <c r="G144" s="86"/>
    </row>
    <row r="145" spans="1:19" ht="20.25" hidden="1" customHeight="1">
      <c r="A145" s="250"/>
      <c r="B145" s="241" t="s">
        <v>161</v>
      </c>
      <c r="C145" s="241"/>
      <c r="D145" s="241"/>
      <c r="E145" s="241"/>
      <c r="F145" s="241"/>
      <c r="G145" s="241"/>
    </row>
    <row r="146" spans="1:19" ht="30" hidden="1" customHeight="1">
      <c r="A146" s="250"/>
      <c r="B146" s="205"/>
      <c r="C146" s="205"/>
      <c r="D146" s="205"/>
      <c r="E146" s="205"/>
      <c r="F146" s="205"/>
      <c r="G146" s="205"/>
    </row>
    <row r="147" spans="1:19" ht="20.25" hidden="1" customHeight="1">
      <c r="A147" s="250"/>
      <c r="B147" s="241" t="s">
        <v>147</v>
      </c>
      <c r="C147" s="242"/>
      <c r="D147" s="242"/>
      <c r="E147" s="242"/>
      <c r="F147" s="242"/>
      <c r="G147" s="242"/>
      <c r="N147" s="38"/>
      <c r="P147" s="38"/>
      <c r="Q147" s="38"/>
      <c r="R147" s="38"/>
      <c r="S147" s="38"/>
    </row>
    <row r="148" spans="1:19" s="38" customFormat="1" ht="30" hidden="1" customHeight="1">
      <c r="A148" s="251"/>
      <c r="B148" s="205"/>
      <c r="C148" s="205"/>
      <c r="D148" s="205"/>
      <c r="E148" s="205"/>
      <c r="F148" s="205"/>
      <c r="G148" s="205"/>
      <c r="O148" s="3"/>
    </row>
    <row r="149" spans="1:19" s="38" customFormat="1" ht="19.5" hidden="1" customHeight="1">
      <c r="A149" s="248" t="s">
        <v>162</v>
      </c>
      <c r="B149" s="240" t="s">
        <v>180</v>
      </c>
      <c r="C149" s="240"/>
      <c r="D149" s="240"/>
      <c r="E149" s="240"/>
      <c r="F149" s="240"/>
      <c r="G149" s="240"/>
      <c r="N149" s="3"/>
      <c r="O149" s="3" t="s">
        <v>77</v>
      </c>
      <c r="P149" s="3"/>
      <c r="Q149" s="3"/>
      <c r="R149" s="3"/>
      <c r="S149" s="3"/>
    </row>
    <row r="150" spans="1:19" ht="24.6" hidden="1" customHeight="1">
      <c r="A150" s="249"/>
      <c r="B150" s="205"/>
      <c r="C150" s="205"/>
      <c r="D150" s="205"/>
      <c r="E150" s="205"/>
      <c r="F150" s="205"/>
      <c r="G150" s="205"/>
      <c r="O150" s="38"/>
    </row>
    <row r="151" spans="1:19" ht="17.25" hidden="1" customHeight="1">
      <c r="A151" s="250"/>
      <c r="B151" s="240" t="str" cm="1">
        <f t="array" aca="1" ref="B151" ca="1">IF(COUNTIF(A149,"アウトプット*"),INDIRECT("P14"),IF(COUNTIF(A149,"*短期*"),INDIRECT("P15"),IF(COUNTIF(A149,"*中長期*"),INDIRECT("P16"),INDIRECT("O13"))))</f>
        <v>＊指標の種別が未選択です＊</v>
      </c>
      <c r="C151" s="240"/>
      <c r="D151" s="240"/>
      <c r="E151" s="240"/>
      <c r="F151" s="240"/>
      <c r="G151" s="240"/>
    </row>
    <row r="152" spans="1:19" ht="18.600000000000001" hidden="1" customHeight="1">
      <c r="A152" s="250"/>
      <c r="B152" s="205"/>
      <c r="C152" s="205"/>
      <c r="D152" s="205"/>
      <c r="E152" s="205"/>
      <c r="F152" s="205"/>
      <c r="G152" s="205"/>
    </row>
    <row r="153" spans="1:19" ht="19.5" hidden="1" customHeight="1">
      <c r="A153" s="250"/>
      <c r="B153" s="240" t="str" cm="1">
        <f t="array" aca="1" ref="B153" ca="1">IF(COUNTIF(A149,"アウトプット*"),INDIRECT("Q14"),IF(COUNTIF(A149,"*短期*"),INDIRECT("Q15"),IF(COUNTIF(A149,"*中長期*"),INDIRECT("Q16"),INDIRECT("O13"))))</f>
        <v>＊指標の種別が未選択です＊</v>
      </c>
      <c r="C153" s="240"/>
      <c r="D153" s="240"/>
      <c r="E153" s="240"/>
      <c r="F153" s="240"/>
      <c r="G153" s="240"/>
    </row>
    <row r="154" spans="1:19" ht="30" hidden="1" customHeight="1">
      <c r="A154" s="250"/>
      <c r="B154" s="243"/>
      <c r="C154" s="243"/>
      <c r="D154" s="243"/>
      <c r="E154" s="243"/>
      <c r="F154" s="243"/>
      <c r="G154" s="243"/>
    </row>
    <row r="155" spans="1:19" ht="17.25" hidden="1" customHeight="1">
      <c r="A155" s="250"/>
      <c r="B155" s="240" t="str" cm="1">
        <f t="array" aca="1" ref="B155" ca="1">IF(COUNTIF(A149,"アウトプット*"),INDIRECT("R14"),IF(COUNTIF(A149,"*短期*"),INDIRECT("R15"),IF(COUNTIF(A149,"*中長期*"),INDIRECT("R16"),INDIRECT("O13"))))</f>
        <v>＊指標の種別が未選択です＊</v>
      </c>
      <c r="C155" s="240"/>
      <c r="D155" s="240"/>
      <c r="E155" s="240"/>
      <c r="F155" s="240"/>
      <c r="G155" s="240"/>
    </row>
    <row r="156" spans="1:19" ht="30" hidden="1" customHeight="1">
      <c r="A156" s="250"/>
      <c r="B156" s="205"/>
      <c r="C156" s="205"/>
      <c r="D156" s="205"/>
      <c r="E156" s="205"/>
      <c r="F156" s="205"/>
      <c r="G156" s="205"/>
    </row>
    <row r="157" spans="1:19" ht="20.25" hidden="1" customHeight="1">
      <c r="A157" s="250"/>
      <c r="B157" s="97"/>
      <c r="C157" s="98"/>
      <c r="D157" s="99"/>
      <c r="E157" s="104" t="s">
        <v>139</v>
      </c>
      <c r="F157" s="104"/>
      <c r="G157" s="104"/>
    </row>
    <row r="158" spans="1:19" ht="20.25" hidden="1" customHeight="1">
      <c r="A158" s="250"/>
      <c r="B158" s="105" t="s">
        <v>140</v>
      </c>
      <c r="C158" s="106" t="s">
        <v>141</v>
      </c>
      <c r="D158" s="106" t="s">
        <v>142</v>
      </c>
      <c r="E158" s="107" t="s">
        <v>140</v>
      </c>
      <c r="F158" s="107" t="s">
        <v>140</v>
      </c>
      <c r="G158" s="107" t="s">
        <v>140</v>
      </c>
    </row>
    <row r="159" spans="1:19" ht="38.1" hidden="1" customHeight="1">
      <c r="A159" s="250"/>
      <c r="B159" s="108" t="s">
        <v>143</v>
      </c>
      <c r="C159" s="86"/>
      <c r="D159" s="86"/>
      <c r="E159" s="86"/>
      <c r="F159" s="86"/>
      <c r="G159" s="86"/>
    </row>
    <row r="160" spans="1:19" ht="38.1" hidden="1" customHeight="1">
      <c r="A160" s="250"/>
      <c r="B160" s="108" t="s">
        <v>145</v>
      </c>
      <c r="C160" s="109"/>
      <c r="D160" s="109"/>
      <c r="E160" s="86"/>
      <c r="F160" s="86"/>
      <c r="G160" s="86"/>
    </row>
    <row r="161" spans="1:19" ht="20.25" hidden="1" customHeight="1">
      <c r="A161" s="250"/>
      <c r="B161" s="241" t="s">
        <v>161</v>
      </c>
      <c r="C161" s="241"/>
      <c r="D161" s="241"/>
      <c r="E161" s="241"/>
      <c r="F161" s="241"/>
      <c r="G161" s="241"/>
    </row>
    <row r="162" spans="1:19" ht="30" hidden="1" customHeight="1">
      <c r="A162" s="250"/>
      <c r="B162" s="205"/>
      <c r="C162" s="205"/>
      <c r="D162" s="205"/>
      <c r="E162" s="205"/>
      <c r="F162" s="205"/>
      <c r="G162" s="205"/>
    </row>
    <row r="163" spans="1:19" ht="20.25" hidden="1" customHeight="1">
      <c r="A163" s="250"/>
      <c r="B163" s="241" t="s">
        <v>147</v>
      </c>
      <c r="C163" s="242"/>
      <c r="D163" s="242"/>
      <c r="E163" s="242"/>
      <c r="F163" s="242"/>
      <c r="G163" s="242"/>
      <c r="N163" s="38"/>
      <c r="P163" s="38"/>
      <c r="Q163" s="38"/>
      <c r="R163" s="38"/>
      <c r="S163" s="38"/>
    </row>
    <row r="164" spans="1:19" s="38" customFormat="1" ht="30" hidden="1" customHeight="1">
      <c r="A164" s="251"/>
      <c r="B164" s="205"/>
      <c r="C164" s="205"/>
      <c r="D164" s="205"/>
      <c r="E164" s="205"/>
      <c r="F164" s="205"/>
      <c r="G164" s="205"/>
      <c r="O164" s="3"/>
    </row>
    <row r="165" spans="1:19" s="38" customFormat="1" ht="19.5" hidden="1" customHeight="1">
      <c r="A165" s="248" t="s">
        <v>162</v>
      </c>
      <c r="B165" s="240" t="s">
        <v>180</v>
      </c>
      <c r="C165" s="240"/>
      <c r="D165" s="240"/>
      <c r="E165" s="240"/>
      <c r="F165" s="240"/>
      <c r="G165" s="240"/>
      <c r="N165" s="3"/>
      <c r="O165" s="3" t="s">
        <v>77</v>
      </c>
      <c r="P165" s="3"/>
      <c r="Q165" s="3"/>
      <c r="R165" s="3"/>
      <c r="S165" s="3"/>
    </row>
    <row r="166" spans="1:19" ht="24.6" hidden="1" customHeight="1">
      <c r="A166" s="249"/>
      <c r="B166" s="205"/>
      <c r="C166" s="205"/>
      <c r="D166" s="205"/>
      <c r="E166" s="205"/>
      <c r="F166" s="205"/>
      <c r="G166" s="205"/>
      <c r="O166" s="38"/>
    </row>
    <row r="167" spans="1:19" ht="17.25" hidden="1" customHeight="1">
      <c r="A167" s="250"/>
      <c r="B167" s="240" t="str" cm="1">
        <f t="array" aca="1" ref="B167" ca="1">IF(COUNTIF(A165,"アウトプット*"),INDIRECT("P14"),IF(COUNTIF(A165,"*短期*"),INDIRECT("P15"),IF(COUNTIF(A165,"*中長期*"),INDIRECT("P16"),INDIRECT("O13"))))</f>
        <v>＊指標の種別が未選択です＊</v>
      </c>
      <c r="C167" s="240"/>
      <c r="D167" s="240"/>
      <c r="E167" s="240"/>
      <c r="F167" s="240"/>
      <c r="G167" s="240"/>
    </row>
    <row r="168" spans="1:19" ht="18.600000000000001" hidden="1" customHeight="1">
      <c r="A168" s="250"/>
      <c r="B168" s="205"/>
      <c r="C168" s="205"/>
      <c r="D168" s="205"/>
      <c r="E168" s="205"/>
      <c r="F168" s="205"/>
      <c r="G168" s="205"/>
    </row>
    <row r="169" spans="1:19" ht="19.5" hidden="1" customHeight="1">
      <c r="A169" s="250"/>
      <c r="B169" s="240" t="str" cm="1">
        <f t="array" aca="1" ref="B169" ca="1">IF(COUNTIF(A165,"アウトプット*"),INDIRECT("Q14"),IF(COUNTIF(A165,"*短期*"),INDIRECT("Q15"),IF(COUNTIF(A165,"*中長期*"),INDIRECT("Q16"),INDIRECT("O13"))))</f>
        <v>＊指標の種別が未選択です＊</v>
      </c>
      <c r="C169" s="240"/>
      <c r="D169" s="240"/>
      <c r="E169" s="240"/>
      <c r="F169" s="240"/>
      <c r="G169" s="240"/>
    </row>
    <row r="170" spans="1:19" ht="30" hidden="1" customHeight="1">
      <c r="A170" s="250"/>
      <c r="B170" s="243"/>
      <c r="C170" s="243"/>
      <c r="D170" s="243"/>
      <c r="E170" s="243"/>
      <c r="F170" s="243"/>
      <c r="G170" s="243"/>
    </row>
    <row r="171" spans="1:19" ht="17.25" hidden="1" customHeight="1">
      <c r="A171" s="250"/>
      <c r="B171" s="240" t="str" cm="1">
        <f t="array" aca="1" ref="B171" ca="1">IF(COUNTIF(A165,"アウトプット*"),INDIRECT("R14"),IF(COUNTIF(A165,"*短期*"),INDIRECT("R15"),IF(COUNTIF(A165,"*中長期*"),INDIRECT("R16"),INDIRECT("O13"))))</f>
        <v>＊指標の種別が未選択です＊</v>
      </c>
      <c r="C171" s="240"/>
      <c r="D171" s="240"/>
      <c r="E171" s="240"/>
      <c r="F171" s="240"/>
      <c r="G171" s="240"/>
    </row>
    <row r="172" spans="1:19" ht="30" hidden="1" customHeight="1">
      <c r="A172" s="250"/>
      <c r="B172" s="205"/>
      <c r="C172" s="205"/>
      <c r="D172" s="205"/>
      <c r="E172" s="205"/>
      <c r="F172" s="205"/>
      <c r="G172" s="205"/>
    </row>
    <row r="173" spans="1:19" ht="20.25" hidden="1" customHeight="1">
      <c r="A173" s="250"/>
      <c r="B173" s="97"/>
      <c r="C173" s="98"/>
      <c r="D173" s="99"/>
      <c r="E173" s="104" t="s">
        <v>139</v>
      </c>
      <c r="F173" s="104"/>
      <c r="G173" s="104"/>
    </row>
    <row r="174" spans="1:19" ht="20.25" hidden="1" customHeight="1">
      <c r="A174" s="250"/>
      <c r="B174" s="105" t="s">
        <v>140</v>
      </c>
      <c r="C174" s="106" t="s">
        <v>141</v>
      </c>
      <c r="D174" s="106" t="s">
        <v>142</v>
      </c>
      <c r="E174" s="107" t="s">
        <v>140</v>
      </c>
      <c r="F174" s="107" t="s">
        <v>140</v>
      </c>
      <c r="G174" s="107" t="s">
        <v>140</v>
      </c>
    </row>
    <row r="175" spans="1:19" ht="38.1" hidden="1" customHeight="1">
      <c r="A175" s="250"/>
      <c r="B175" s="108" t="s">
        <v>143</v>
      </c>
      <c r="C175" s="86"/>
      <c r="D175" s="86"/>
      <c r="E175" s="86"/>
      <c r="F175" s="86"/>
      <c r="G175" s="86"/>
    </row>
    <row r="176" spans="1:19" ht="38.1" hidden="1" customHeight="1">
      <c r="A176" s="250"/>
      <c r="B176" s="108" t="s">
        <v>145</v>
      </c>
      <c r="C176" s="109"/>
      <c r="D176" s="109"/>
      <c r="E176" s="86"/>
      <c r="F176" s="86"/>
      <c r="G176" s="86"/>
    </row>
    <row r="177" spans="1:19" ht="20.25" hidden="1" customHeight="1">
      <c r="A177" s="250"/>
      <c r="B177" s="241" t="s">
        <v>161</v>
      </c>
      <c r="C177" s="241"/>
      <c r="D177" s="241"/>
      <c r="E177" s="241"/>
      <c r="F177" s="241"/>
      <c r="G177" s="241"/>
    </row>
    <row r="178" spans="1:19" ht="30" hidden="1" customHeight="1">
      <c r="A178" s="250"/>
      <c r="B178" s="205"/>
      <c r="C178" s="205"/>
      <c r="D178" s="205"/>
      <c r="E178" s="205"/>
      <c r="F178" s="205"/>
      <c r="G178" s="205"/>
    </row>
    <row r="179" spans="1:19" ht="20.25" hidden="1" customHeight="1">
      <c r="A179" s="250"/>
      <c r="B179" s="241" t="s">
        <v>147</v>
      </c>
      <c r="C179" s="242"/>
      <c r="D179" s="242"/>
      <c r="E179" s="242"/>
      <c r="F179" s="242"/>
      <c r="G179" s="242"/>
      <c r="N179" s="38"/>
      <c r="P179" s="38"/>
      <c r="Q179" s="38"/>
      <c r="R179" s="38"/>
      <c r="S179" s="38"/>
    </row>
    <row r="180" spans="1:19" s="38" customFormat="1" ht="30" hidden="1" customHeight="1">
      <c r="A180" s="251"/>
      <c r="B180" s="205"/>
      <c r="C180" s="205"/>
      <c r="D180" s="205"/>
      <c r="E180" s="205"/>
      <c r="F180" s="205"/>
      <c r="G180" s="205"/>
      <c r="O180" s="3"/>
    </row>
    <row r="181" spans="1:19" s="38" customFormat="1" ht="19.5" hidden="1" customHeight="1">
      <c r="A181" s="248" t="s">
        <v>162</v>
      </c>
      <c r="B181" s="240" t="s">
        <v>180</v>
      </c>
      <c r="C181" s="240"/>
      <c r="D181" s="240"/>
      <c r="E181" s="240"/>
      <c r="F181" s="240"/>
      <c r="G181" s="240"/>
      <c r="N181" s="3"/>
      <c r="O181" s="3" t="s">
        <v>77</v>
      </c>
      <c r="P181" s="3"/>
      <c r="Q181" s="3"/>
      <c r="R181" s="3"/>
      <c r="S181" s="3"/>
    </row>
    <row r="182" spans="1:19" ht="24.6" hidden="1" customHeight="1">
      <c r="A182" s="249"/>
      <c r="B182" s="205"/>
      <c r="C182" s="205"/>
      <c r="D182" s="205"/>
      <c r="E182" s="205"/>
      <c r="F182" s="205"/>
      <c r="G182" s="205"/>
      <c r="O182" s="38"/>
    </row>
    <row r="183" spans="1:19" ht="17.25" hidden="1" customHeight="1">
      <c r="A183" s="250"/>
      <c r="B183" s="240" t="str" cm="1">
        <f t="array" aca="1" ref="B183" ca="1">IF(COUNTIF(A181,"アウトプット*"),INDIRECT("P14"),IF(COUNTIF(A181,"*短期*"),INDIRECT("P15"),IF(COUNTIF(A181,"*中長期*"),INDIRECT("P16"),INDIRECT("O13"))))</f>
        <v>＊指標の種別が未選択です＊</v>
      </c>
      <c r="C183" s="240"/>
      <c r="D183" s="240"/>
      <c r="E183" s="240"/>
      <c r="F183" s="240"/>
      <c r="G183" s="240"/>
    </row>
    <row r="184" spans="1:19" ht="18.600000000000001" hidden="1" customHeight="1">
      <c r="A184" s="250"/>
      <c r="B184" s="205"/>
      <c r="C184" s="205"/>
      <c r="D184" s="205"/>
      <c r="E184" s="205"/>
      <c r="F184" s="205"/>
      <c r="G184" s="205"/>
    </row>
    <row r="185" spans="1:19" ht="19.5" hidden="1" customHeight="1">
      <c r="A185" s="250"/>
      <c r="B185" s="240" t="str" cm="1">
        <f t="array" aca="1" ref="B185" ca="1">IF(COUNTIF(A181,"アウトプット*"),INDIRECT("Q14"),IF(COUNTIF(A181,"*短期*"),INDIRECT("Q15"),IF(COUNTIF(A181,"*中長期*"),INDIRECT("Q16"),INDIRECT("O13"))))</f>
        <v>＊指標の種別が未選択です＊</v>
      </c>
      <c r="C185" s="240"/>
      <c r="D185" s="240"/>
      <c r="E185" s="240"/>
      <c r="F185" s="240"/>
      <c r="G185" s="240"/>
    </row>
    <row r="186" spans="1:19" ht="30" hidden="1" customHeight="1">
      <c r="A186" s="250"/>
      <c r="B186" s="243"/>
      <c r="C186" s="243"/>
      <c r="D186" s="243"/>
      <c r="E186" s="243"/>
      <c r="F186" s="243"/>
      <c r="G186" s="243"/>
    </row>
    <row r="187" spans="1:19" ht="17.25" hidden="1" customHeight="1">
      <c r="A187" s="250"/>
      <c r="B187" s="240" t="str" cm="1">
        <f t="array" aca="1" ref="B187" ca="1">IF(COUNTIF(A181,"アウトプット*"),INDIRECT("R14"),IF(COUNTIF(A181,"*短期*"),INDIRECT("R15"),IF(COUNTIF(A181,"*中長期*"),INDIRECT("R16"),INDIRECT("O13"))))</f>
        <v>＊指標の種別が未選択です＊</v>
      </c>
      <c r="C187" s="240"/>
      <c r="D187" s="240"/>
      <c r="E187" s="240"/>
      <c r="F187" s="240"/>
      <c r="G187" s="240"/>
    </row>
    <row r="188" spans="1:19" ht="30" hidden="1" customHeight="1">
      <c r="A188" s="250"/>
      <c r="B188" s="205"/>
      <c r="C188" s="205"/>
      <c r="D188" s="205"/>
      <c r="E188" s="205"/>
      <c r="F188" s="205"/>
      <c r="G188" s="205"/>
    </row>
    <row r="189" spans="1:19" ht="20.25" hidden="1" customHeight="1">
      <c r="A189" s="250"/>
      <c r="B189" s="97"/>
      <c r="C189" s="98"/>
      <c r="D189" s="99"/>
      <c r="E189" s="104" t="s">
        <v>139</v>
      </c>
      <c r="F189" s="104"/>
      <c r="G189" s="104"/>
    </row>
    <row r="190" spans="1:19" ht="20.25" hidden="1" customHeight="1">
      <c r="A190" s="250"/>
      <c r="B190" s="105" t="s">
        <v>140</v>
      </c>
      <c r="C190" s="106" t="s">
        <v>141</v>
      </c>
      <c r="D190" s="106" t="s">
        <v>142</v>
      </c>
      <c r="E190" s="107" t="s">
        <v>140</v>
      </c>
      <c r="F190" s="107" t="s">
        <v>140</v>
      </c>
      <c r="G190" s="107" t="s">
        <v>140</v>
      </c>
    </row>
    <row r="191" spans="1:19" ht="38.1" hidden="1" customHeight="1">
      <c r="A191" s="250"/>
      <c r="B191" s="108" t="s">
        <v>143</v>
      </c>
      <c r="C191" s="86"/>
      <c r="D191" s="86"/>
      <c r="E191" s="86"/>
      <c r="F191" s="86"/>
      <c r="G191" s="86"/>
    </row>
    <row r="192" spans="1:19" ht="38.1" hidden="1" customHeight="1">
      <c r="A192" s="250"/>
      <c r="B192" s="108" t="s">
        <v>145</v>
      </c>
      <c r="C192" s="109"/>
      <c r="D192" s="109"/>
      <c r="E192" s="86"/>
      <c r="F192" s="86"/>
      <c r="G192" s="86"/>
    </row>
    <row r="193" spans="1:19" ht="20.25" hidden="1" customHeight="1">
      <c r="A193" s="250"/>
      <c r="B193" s="241" t="s">
        <v>161</v>
      </c>
      <c r="C193" s="241"/>
      <c r="D193" s="241"/>
      <c r="E193" s="241"/>
      <c r="F193" s="241"/>
      <c r="G193" s="241"/>
    </row>
    <row r="194" spans="1:19" ht="30" hidden="1" customHeight="1">
      <c r="A194" s="250"/>
      <c r="B194" s="205"/>
      <c r="C194" s="205"/>
      <c r="D194" s="205"/>
      <c r="E194" s="205"/>
      <c r="F194" s="205"/>
      <c r="G194" s="205"/>
    </row>
    <row r="195" spans="1:19" ht="20.25" hidden="1" customHeight="1">
      <c r="A195" s="250"/>
      <c r="B195" s="241" t="s">
        <v>147</v>
      </c>
      <c r="C195" s="242"/>
      <c r="D195" s="242"/>
      <c r="E195" s="242"/>
      <c r="F195" s="242"/>
      <c r="G195" s="242"/>
      <c r="N195" s="38"/>
      <c r="P195" s="38"/>
      <c r="Q195" s="38"/>
      <c r="R195" s="38"/>
      <c r="S195" s="38"/>
    </row>
    <row r="196" spans="1:19" s="38" customFormat="1" ht="30" hidden="1" customHeight="1">
      <c r="A196" s="251"/>
      <c r="B196" s="205"/>
      <c r="C196" s="205"/>
      <c r="D196" s="205"/>
      <c r="E196" s="205"/>
      <c r="F196" s="205"/>
      <c r="G196" s="205"/>
      <c r="O196" s="3"/>
    </row>
    <row r="197" spans="1:19" s="38" customFormat="1" ht="19.5" hidden="1" customHeight="1">
      <c r="A197" s="248" t="s">
        <v>162</v>
      </c>
      <c r="B197" s="240" t="s">
        <v>180</v>
      </c>
      <c r="C197" s="240"/>
      <c r="D197" s="240"/>
      <c r="E197" s="240"/>
      <c r="F197" s="240"/>
      <c r="G197" s="240"/>
      <c r="N197" s="3"/>
      <c r="O197" s="3" t="s">
        <v>77</v>
      </c>
      <c r="P197" s="3"/>
      <c r="Q197" s="3"/>
      <c r="R197" s="3"/>
      <c r="S197" s="3"/>
    </row>
    <row r="198" spans="1:19" ht="24.6" hidden="1" customHeight="1">
      <c r="A198" s="249"/>
      <c r="B198" s="205"/>
      <c r="C198" s="205"/>
      <c r="D198" s="205"/>
      <c r="E198" s="205"/>
      <c r="F198" s="205"/>
      <c r="G198" s="205"/>
      <c r="O198" s="38"/>
    </row>
    <row r="199" spans="1:19" ht="17.25" hidden="1" customHeight="1">
      <c r="A199" s="250"/>
      <c r="B199" s="240" t="str" cm="1">
        <f t="array" aca="1" ref="B199" ca="1">IF(COUNTIF(A197,"アウトプット*"),INDIRECT("P14"),IF(COUNTIF(A197,"*短期*"),INDIRECT("P15"),IF(COUNTIF(A197,"*中長期*"),INDIRECT("P16"),INDIRECT("O13"))))</f>
        <v>＊指標の種別が未選択です＊</v>
      </c>
      <c r="C199" s="240"/>
      <c r="D199" s="240"/>
      <c r="E199" s="240"/>
      <c r="F199" s="240"/>
      <c r="G199" s="240"/>
    </row>
    <row r="200" spans="1:19" ht="18.600000000000001" hidden="1" customHeight="1">
      <c r="A200" s="250"/>
      <c r="B200" s="205"/>
      <c r="C200" s="205"/>
      <c r="D200" s="205"/>
      <c r="E200" s="205"/>
      <c r="F200" s="205"/>
      <c r="G200" s="205"/>
    </row>
    <row r="201" spans="1:19" ht="19.5" hidden="1" customHeight="1">
      <c r="A201" s="250"/>
      <c r="B201" s="240" t="str" cm="1">
        <f t="array" aca="1" ref="B201" ca="1">IF(COUNTIF(A197,"アウトプット*"),INDIRECT("Q14"),IF(COUNTIF(A197,"*短期*"),INDIRECT("Q15"),IF(COUNTIF(A197,"*中長期*"),INDIRECT("Q16"),INDIRECT("O13"))))</f>
        <v>＊指標の種別が未選択です＊</v>
      </c>
      <c r="C201" s="240"/>
      <c r="D201" s="240"/>
      <c r="E201" s="240"/>
      <c r="F201" s="240"/>
      <c r="G201" s="240"/>
    </row>
    <row r="202" spans="1:19" ht="30" hidden="1" customHeight="1">
      <c r="A202" s="250"/>
      <c r="B202" s="243"/>
      <c r="C202" s="243"/>
      <c r="D202" s="243"/>
      <c r="E202" s="243"/>
      <c r="F202" s="243"/>
      <c r="G202" s="243"/>
    </row>
    <row r="203" spans="1:19" ht="17.25" hidden="1" customHeight="1">
      <c r="A203" s="250"/>
      <c r="B203" s="240" t="str" cm="1">
        <f t="array" aca="1" ref="B203" ca="1">IF(COUNTIF(A197,"アウトプット*"),INDIRECT("R14"),IF(COUNTIF(A197,"*短期*"),INDIRECT("R15"),IF(COUNTIF(A197,"*中長期*"),INDIRECT("R16"),INDIRECT("O13"))))</f>
        <v>＊指標の種別が未選択です＊</v>
      </c>
      <c r="C203" s="240"/>
      <c r="D203" s="240"/>
      <c r="E203" s="240"/>
      <c r="F203" s="240"/>
      <c r="G203" s="240"/>
    </row>
    <row r="204" spans="1:19" ht="30" hidden="1" customHeight="1">
      <c r="A204" s="250"/>
      <c r="B204" s="205"/>
      <c r="C204" s="205"/>
      <c r="D204" s="205"/>
      <c r="E204" s="205"/>
      <c r="F204" s="205"/>
      <c r="G204" s="205"/>
    </row>
    <row r="205" spans="1:19" ht="20.25" hidden="1" customHeight="1">
      <c r="A205" s="250"/>
      <c r="B205" s="97"/>
      <c r="C205" s="98"/>
      <c r="D205" s="99"/>
      <c r="E205" s="104" t="s">
        <v>139</v>
      </c>
      <c r="F205" s="104"/>
      <c r="G205" s="104"/>
    </row>
    <row r="206" spans="1:19" ht="20.25" hidden="1" customHeight="1">
      <c r="A206" s="250"/>
      <c r="B206" s="105" t="s">
        <v>140</v>
      </c>
      <c r="C206" s="106" t="s">
        <v>141</v>
      </c>
      <c r="D206" s="106" t="s">
        <v>142</v>
      </c>
      <c r="E206" s="107" t="s">
        <v>140</v>
      </c>
      <c r="F206" s="107" t="s">
        <v>140</v>
      </c>
      <c r="G206" s="107" t="s">
        <v>140</v>
      </c>
    </row>
    <row r="207" spans="1:19" ht="38.1" hidden="1" customHeight="1">
      <c r="A207" s="250"/>
      <c r="B207" s="108" t="s">
        <v>143</v>
      </c>
      <c r="C207" s="86"/>
      <c r="D207" s="86"/>
      <c r="E207" s="86"/>
      <c r="F207" s="86"/>
      <c r="G207" s="86"/>
    </row>
    <row r="208" spans="1:19" ht="38.1" hidden="1" customHeight="1">
      <c r="A208" s="250"/>
      <c r="B208" s="108" t="s">
        <v>145</v>
      </c>
      <c r="C208" s="109"/>
      <c r="D208" s="109"/>
      <c r="E208" s="86"/>
      <c r="F208" s="86"/>
      <c r="G208" s="86"/>
    </row>
    <row r="209" spans="1:19" ht="20.25" hidden="1" customHeight="1">
      <c r="A209" s="250"/>
      <c r="B209" s="241" t="s">
        <v>161</v>
      </c>
      <c r="C209" s="241"/>
      <c r="D209" s="241"/>
      <c r="E209" s="241"/>
      <c r="F209" s="241"/>
      <c r="G209" s="241"/>
    </row>
    <row r="210" spans="1:19" ht="30" hidden="1" customHeight="1">
      <c r="A210" s="250"/>
      <c r="B210" s="205"/>
      <c r="C210" s="205"/>
      <c r="D210" s="205"/>
      <c r="E210" s="205"/>
      <c r="F210" s="205"/>
      <c r="G210" s="205"/>
    </row>
    <row r="211" spans="1:19" ht="20.25" hidden="1" customHeight="1">
      <c r="A211" s="250"/>
      <c r="B211" s="241" t="s">
        <v>147</v>
      </c>
      <c r="C211" s="242"/>
      <c r="D211" s="242"/>
      <c r="E211" s="242"/>
      <c r="F211" s="242"/>
      <c r="G211" s="242"/>
      <c r="N211" s="38"/>
      <c r="P211" s="38"/>
      <c r="Q211" s="38"/>
      <c r="R211" s="38"/>
      <c r="S211" s="38"/>
    </row>
    <row r="212" spans="1:19" s="38" customFormat="1" ht="30" hidden="1" customHeight="1">
      <c r="A212" s="251"/>
      <c r="B212" s="205"/>
      <c r="C212" s="205"/>
      <c r="D212" s="205"/>
      <c r="E212" s="205"/>
      <c r="F212" s="205"/>
      <c r="G212" s="205"/>
      <c r="O212" s="3"/>
    </row>
    <row r="213" spans="1:19" s="38" customFormat="1" ht="19.5" hidden="1" customHeight="1">
      <c r="A213" s="248" t="s">
        <v>162</v>
      </c>
      <c r="B213" s="240" t="s">
        <v>180</v>
      </c>
      <c r="C213" s="240"/>
      <c r="D213" s="240"/>
      <c r="E213" s="240"/>
      <c r="F213" s="240"/>
      <c r="G213" s="240"/>
      <c r="N213" s="3"/>
      <c r="O213" s="3" t="s">
        <v>77</v>
      </c>
      <c r="P213" s="3"/>
      <c r="Q213" s="3"/>
      <c r="R213" s="3"/>
      <c r="S213" s="3"/>
    </row>
    <row r="214" spans="1:19" ht="24.6" hidden="1" customHeight="1">
      <c r="A214" s="249"/>
      <c r="B214" s="205"/>
      <c r="C214" s="205"/>
      <c r="D214" s="205"/>
      <c r="E214" s="205"/>
      <c r="F214" s="205"/>
      <c r="G214" s="205"/>
      <c r="O214" s="38"/>
    </row>
    <row r="215" spans="1:19" ht="17.25" hidden="1" customHeight="1">
      <c r="A215" s="250"/>
      <c r="B215" s="240" t="str" cm="1">
        <f t="array" aca="1" ref="B215" ca="1">IF(COUNTIF(A213,"アウトプット*"),INDIRECT("P14"),IF(COUNTIF(A213,"*短期*"),INDIRECT("P15"),IF(COUNTIF(A213,"*中長期*"),INDIRECT("P16"),INDIRECT("O13"))))</f>
        <v>＊指標の種別が未選択です＊</v>
      </c>
      <c r="C215" s="240"/>
      <c r="D215" s="240"/>
      <c r="E215" s="240"/>
      <c r="F215" s="240"/>
      <c r="G215" s="240"/>
    </row>
    <row r="216" spans="1:19" ht="18.600000000000001" hidden="1" customHeight="1">
      <c r="A216" s="250"/>
      <c r="B216" s="205"/>
      <c r="C216" s="205"/>
      <c r="D216" s="205"/>
      <c r="E216" s="205"/>
      <c r="F216" s="205"/>
      <c r="G216" s="205"/>
    </row>
    <row r="217" spans="1:19" ht="19.5" hidden="1" customHeight="1">
      <c r="A217" s="250"/>
      <c r="B217" s="240" t="str" cm="1">
        <f t="array" aca="1" ref="B217" ca="1">IF(COUNTIF(A213,"アウトプット*"),INDIRECT("Q14"),IF(COUNTIF(A213,"*短期*"),INDIRECT("Q15"),IF(COUNTIF(A213,"*中長期*"),INDIRECT("Q16"),INDIRECT("O13"))))</f>
        <v>＊指標の種別が未選択です＊</v>
      </c>
      <c r="C217" s="240"/>
      <c r="D217" s="240"/>
      <c r="E217" s="240"/>
      <c r="F217" s="240"/>
      <c r="G217" s="240"/>
    </row>
    <row r="218" spans="1:19" ht="30" hidden="1" customHeight="1">
      <c r="A218" s="250"/>
      <c r="B218" s="243"/>
      <c r="C218" s="243"/>
      <c r="D218" s="243"/>
      <c r="E218" s="243"/>
      <c r="F218" s="243"/>
      <c r="G218" s="243"/>
    </row>
    <row r="219" spans="1:19" ht="17.25" hidden="1" customHeight="1">
      <c r="A219" s="250"/>
      <c r="B219" s="240" t="str" cm="1">
        <f t="array" aca="1" ref="B219" ca="1">IF(COUNTIF(A213,"アウトプット*"),INDIRECT("R14"),IF(COUNTIF(A213,"*短期*"),INDIRECT("R15"),IF(COUNTIF(A213,"*中長期*"),INDIRECT("R16"),INDIRECT("O13"))))</f>
        <v>＊指標の種別が未選択です＊</v>
      </c>
      <c r="C219" s="240"/>
      <c r="D219" s="240"/>
      <c r="E219" s="240"/>
      <c r="F219" s="240"/>
      <c r="G219" s="240"/>
    </row>
    <row r="220" spans="1:19" ht="30" hidden="1" customHeight="1">
      <c r="A220" s="250"/>
      <c r="B220" s="205"/>
      <c r="C220" s="205"/>
      <c r="D220" s="205"/>
      <c r="E220" s="205"/>
      <c r="F220" s="205"/>
      <c r="G220" s="205"/>
    </row>
    <row r="221" spans="1:19" ht="20.25" hidden="1" customHeight="1">
      <c r="A221" s="250"/>
      <c r="B221" s="97"/>
      <c r="C221" s="98"/>
      <c r="D221" s="99"/>
      <c r="E221" s="104" t="s">
        <v>139</v>
      </c>
      <c r="F221" s="104"/>
      <c r="G221" s="104"/>
    </row>
    <row r="222" spans="1:19" ht="20.25" hidden="1" customHeight="1">
      <c r="A222" s="250"/>
      <c r="B222" s="105" t="s">
        <v>140</v>
      </c>
      <c r="C222" s="106" t="s">
        <v>141</v>
      </c>
      <c r="D222" s="106" t="s">
        <v>142</v>
      </c>
      <c r="E222" s="107" t="s">
        <v>140</v>
      </c>
      <c r="F222" s="107" t="s">
        <v>140</v>
      </c>
      <c r="G222" s="107" t="s">
        <v>140</v>
      </c>
    </row>
    <row r="223" spans="1:19" ht="38.1" hidden="1" customHeight="1">
      <c r="A223" s="250"/>
      <c r="B223" s="108" t="s">
        <v>143</v>
      </c>
      <c r="C223" s="86"/>
      <c r="D223" s="86"/>
      <c r="E223" s="86"/>
      <c r="F223" s="86"/>
      <c r="G223" s="86"/>
    </row>
    <row r="224" spans="1:19" ht="38.1" hidden="1" customHeight="1">
      <c r="A224" s="250"/>
      <c r="B224" s="108" t="s">
        <v>145</v>
      </c>
      <c r="C224" s="109"/>
      <c r="D224" s="109"/>
      <c r="E224" s="86"/>
      <c r="F224" s="86"/>
      <c r="G224" s="86"/>
    </row>
    <row r="225" spans="1:19" ht="20.25" hidden="1" customHeight="1">
      <c r="A225" s="250"/>
      <c r="B225" s="241" t="s">
        <v>161</v>
      </c>
      <c r="C225" s="241"/>
      <c r="D225" s="241"/>
      <c r="E225" s="241"/>
      <c r="F225" s="241"/>
      <c r="G225" s="241"/>
    </row>
    <row r="226" spans="1:19" ht="30" hidden="1" customHeight="1">
      <c r="A226" s="250"/>
      <c r="B226" s="205"/>
      <c r="C226" s="205"/>
      <c r="D226" s="205"/>
      <c r="E226" s="205"/>
      <c r="F226" s="205"/>
      <c r="G226" s="205"/>
    </row>
    <row r="227" spans="1:19" ht="20.25" hidden="1" customHeight="1">
      <c r="A227" s="250"/>
      <c r="B227" s="241" t="s">
        <v>147</v>
      </c>
      <c r="C227" s="242"/>
      <c r="D227" s="242"/>
      <c r="E227" s="242"/>
      <c r="F227" s="242"/>
      <c r="G227" s="242"/>
      <c r="N227" s="38"/>
      <c r="P227" s="38"/>
      <c r="Q227" s="38"/>
      <c r="R227" s="38"/>
      <c r="S227" s="38"/>
    </row>
    <row r="228" spans="1:19" s="38" customFormat="1" ht="30" hidden="1" customHeight="1">
      <c r="A228" s="251"/>
      <c r="B228" s="205"/>
      <c r="C228" s="205"/>
      <c r="D228" s="205"/>
      <c r="E228" s="205"/>
      <c r="F228" s="205"/>
      <c r="G228" s="205"/>
      <c r="O228" s="3"/>
    </row>
    <row r="229" spans="1:19">
      <c r="O229" s="38"/>
    </row>
  </sheetData>
  <sheetProtection algorithmName="SHA-512" hashValue="Fcc0H6kW1lLx0DC5f7bh8g7KWLJII7Ixo7dChsc93MO17a/L67P3r7/Y90oNoAtJi7ZYFc9eVTzF8CT1s9n6rA==" saltValue="0xr7zoHzAjJ8Rg6wcTYvVA==" spinCount="100000" sheet="1" formatCells="0" formatRows="0" insertHyperlinks="0"/>
  <mergeCells count="195">
    <mergeCell ref="A183:A196"/>
    <mergeCell ref="B184:G184"/>
    <mergeCell ref="A199:A212"/>
    <mergeCell ref="B200:G200"/>
    <mergeCell ref="A215:A228"/>
    <mergeCell ref="B216:G216"/>
    <mergeCell ref="A149:A150"/>
    <mergeCell ref="B149:G149"/>
    <mergeCell ref="B150:G150"/>
    <mergeCell ref="A151:A164"/>
    <mergeCell ref="B152:G152"/>
    <mergeCell ref="B153:G153"/>
    <mergeCell ref="B163:G163"/>
    <mergeCell ref="B164:G164"/>
    <mergeCell ref="A165:A166"/>
    <mergeCell ref="B165:G165"/>
    <mergeCell ref="B166:G166"/>
    <mergeCell ref="B219:G219"/>
    <mergeCell ref="B220:G220"/>
    <mergeCell ref="B225:G225"/>
    <mergeCell ref="B226:G226"/>
    <mergeCell ref="B227:G227"/>
    <mergeCell ref="B228:G228"/>
    <mergeCell ref="B218:G218"/>
    <mergeCell ref="A117:A118"/>
    <mergeCell ref="A119:A132"/>
    <mergeCell ref="B120:G120"/>
    <mergeCell ref="A133:A134"/>
    <mergeCell ref="B134:G134"/>
    <mergeCell ref="A135:A148"/>
    <mergeCell ref="B136:G136"/>
    <mergeCell ref="B137:G137"/>
    <mergeCell ref="B138:G138"/>
    <mergeCell ref="B139:G139"/>
    <mergeCell ref="B140:G140"/>
    <mergeCell ref="B145:G145"/>
    <mergeCell ref="B146:G146"/>
    <mergeCell ref="B147:G147"/>
    <mergeCell ref="B148:G148"/>
    <mergeCell ref="A69:A70"/>
    <mergeCell ref="B69:G69"/>
    <mergeCell ref="B70:G70"/>
    <mergeCell ref="A71:A84"/>
    <mergeCell ref="B72:G72"/>
    <mergeCell ref="A87:A100"/>
    <mergeCell ref="B88:G88"/>
    <mergeCell ref="A101:A102"/>
    <mergeCell ref="A103:A116"/>
    <mergeCell ref="B104:G104"/>
    <mergeCell ref="B71:G71"/>
    <mergeCell ref="A3:A12"/>
    <mergeCell ref="A13:A20"/>
    <mergeCell ref="A2:G2"/>
    <mergeCell ref="A21:A35"/>
    <mergeCell ref="A39:A52"/>
    <mergeCell ref="A53:A54"/>
    <mergeCell ref="B54:G54"/>
    <mergeCell ref="A55:A68"/>
    <mergeCell ref="B56:G56"/>
    <mergeCell ref="B57:G57"/>
    <mergeCell ref="B58:G58"/>
    <mergeCell ref="B59:G59"/>
    <mergeCell ref="B60:G60"/>
    <mergeCell ref="B68:G68"/>
    <mergeCell ref="B27:G27"/>
    <mergeCell ref="B28:G28"/>
    <mergeCell ref="B29:G29"/>
    <mergeCell ref="B30:G30"/>
    <mergeCell ref="B34:G34"/>
    <mergeCell ref="B35:G35"/>
    <mergeCell ref="B21:G21"/>
    <mergeCell ref="B22:G22"/>
    <mergeCell ref="B23:D23"/>
    <mergeCell ref="E23:G23"/>
    <mergeCell ref="A1:G1"/>
    <mergeCell ref="B210:G210"/>
    <mergeCell ref="B211:G211"/>
    <mergeCell ref="B212:G212"/>
    <mergeCell ref="A213:A214"/>
    <mergeCell ref="B213:G213"/>
    <mergeCell ref="B214:G214"/>
    <mergeCell ref="B215:G215"/>
    <mergeCell ref="B217:G217"/>
    <mergeCell ref="A197:A198"/>
    <mergeCell ref="B197:G197"/>
    <mergeCell ref="B198:G198"/>
    <mergeCell ref="B199:G199"/>
    <mergeCell ref="B201:G201"/>
    <mergeCell ref="B202:G202"/>
    <mergeCell ref="B203:G203"/>
    <mergeCell ref="B204:G204"/>
    <mergeCell ref="B209:G209"/>
    <mergeCell ref="B183:G183"/>
    <mergeCell ref="B185:G185"/>
    <mergeCell ref="B186:G186"/>
    <mergeCell ref="B187:G187"/>
    <mergeCell ref="B188:G188"/>
    <mergeCell ref="B193:G193"/>
    <mergeCell ref="B194:G194"/>
    <mergeCell ref="B195:G195"/>
    <mergeCell ref="B196:G196"/>
    <mergeCell ref="B169:G169"/>
    <mergeCell ref="B170:G170"/>
    <mergeCell ref="B171:G171"/>
    <mergeCell ref="B172:G172"/>
    <mergeCell ref="B177:G177"/>
    <mergeCell ref="B178:G178"/>
    <mergeCell ref="B179:G179"/>
    <mergeCell ref="B180:G180"/>
    <mergeCell ref="A181:A182"/>
    <mergeCell ref="B181:G181"/>
    <mergeCell ref="B182:G182"/>
    <mergeCell ref="A167:A180"/>
    <mergeCell ref="B168:G168"/>
    <mergeCell ref="A85:A86"/>
    <mergeCell ref="B86:G86"/>
    <mergeCell ref="B87:G87"/>
    <mergeCell ref="A37:A38"/>
    <mergeCell ref="B40:G40"/>
    <mergeCell ref="B116:G116"/>
    <mergeCell ref="B117:G117"/>
    <mergeCell ref="B119:G119"/>
    <mergeCell ref="B102:G102"/>
    <mergeCell ref="B105:G105"/>
    <mergeCell ref="B106:G106"/>
    <mergeCell ref="B107:G107"/>
    <mergeCell ref="B108:G108"/>
    <mergeCell ref="B97:G97"/>
    <mergeCell ref="B98:G98"/>
    <mergeCell ref="B99:G99"/>
    <mergeCell ref="B100:G100"/>
    <mergeCell ref="B101:G101"/>
    <mergeCell ref="B103:G103"/>
    <mergeCell ref="B24:D24"/>
    <mergeCell ref="E24:G24"/>
    <mergeCell ref="B25:G25"/>
    <mergeCell ref="B26:G26"/>
    <mergeCell ref="B154:G154"/>
    <mergeCell ref="B155:G155"/>
    <mergeCell ref="B156:G156"/>
    <mergeCell ref="B161:G161"/>
    <mergeCell ref="B162:G162"/>
    <mergeCell ref="B129:G129"/>
    <mergeCell ref="B130:G130"/>
    <mergeCell ref="B131:G131"/>
    <mergeCell ref="B132:G132"/>
    <mergeCell ref="B133:G133"/>
    <mergeCell ref="B135:G135"/>
    <mergeCell ref="B151:G151"/>
    <mergeCell ref="B118:G118"/>
    <mergeCell ref="B121:G121"/>
    <mergeCell ref="B122:G122"/>
    <mergeCell ref="B123:G123"/>
    <mergeCell ref="B124:G124"/>
    <mergeCell ref="B113:G113"/>
    <mergeCell ref="B114:G114"/>
    <mergeCell ref="B115:G115"/>
    <mergeCell ref="B67:G67"/>
    <mergeCell ref="B66:G66"/>
    <mergeCell ref="B65:G65"/>
    <mergeCell ref="B55:G55"/>
    <mergeCell ref="B53:G53"/>
    <mergeCell ref="B91:G91"/>
    <mergeCell ref="B92:G92"/>
    <mergeCell ref="B85:G85"/>
    <mergeCell ref="B83:G83"/>
    <mergeCell ref="B84:G84"/>
    <mergeCell ref="B82:G82"/>
    <mergeCell ref="B75:G75"/>
    <mergeCell ref="B76:G76"/>
    <mergeCell ref="B81:G81"/>
    <mergeCell ref="B167:G167"/>
    <mergeCell ref="B12:G12"/>
    <mergeCell ref="B11:G11"/>
    <mergeCell ref="B9:G9"/>
    <mergeCell ref="B10:G10"/>
    <mergeCell ref="B17:G17"/>
    <mergeCell ref="B37:G37"/>
    <mergeCell ref="B38:G38"/>
    <mergeCell ref="B51:G51"/>
    <mergeCell ref="B52:G52"/>
    <mergeCell ref="B43:G43"/>
    <mergeCell ref="B44:G44"/>
    <mergeCell ref="B41:G41"/>
    <mergeCell ref="B42:G42"/>
    <mergeCell ref="B49:G49"/>
    <mergeCell ref="B50:G50"/>
    <mergeCell ref="B18:G18"/>
    <mergeCell ref="B19:G19"/>
    <mergeCell ref="B20:G20"/>
    <mergeCell ref="B74:G74"/>
    <mergeCell ref="B73:G73"/>
    <mergeCell ref="B89:G89"/>
    <mergeCell ref="B90:G90"/>
    <mergeCell ref="B39:G39"/>
  </mergeCells>
  <phoneticPr fontId="1"/>
  <conditionalFormatting sqref="A37">
    <cfRule type="cellIs" dxfId="26" priority="35" operator="equal">
      <formula>"＊指標の種別を選択＊"</formula>
    </cfRule>
  </conditionalFormatting>
  <conditionalFormatting sqref="A53">
    <cfRule type="cellIs" dxfId="25" priority="11" operator="equal">
      <formula>"＊指標の種別を選択＊"</formula>
    </cfRule>
  </conditionalFormatting>
  <conditionalFormatting sqref="A69">
    <cfRule type="cellIs" dxfId="24" priority="10" operator="equal">
      <formula>"＊指標の種別を選択＊"</formula>
    </cfRule>
  </conditionalFormatting>
  <conditionalFormatting sqref="A85">
    <cfRule type="cellIs" dxfId="23" priority="9" operator="equal">
      <formula>"＊指標の種別を選択＊"</formula>
    </cfRule>
  </conditionalFormatting>
  <conditionalFormatting sqref="A101">
    <cfRule type="cellIs" dxfId="22" priority="8" operator="equal">
      <formula>"＊指標の種別を選択＊"</formula>
    </cfRule>
  </conditionalFormatting>
  <conditionalFormatting sqref="A117">
    <cfRule type="cellIs" dxfId="21" priority="7" operator="equal">
      <formula>"＊指標の種別を選択＊"</formula>
    </cfRule>
  </conditionalFormatting>
  <conditionalFormatting sqref="A133">
    <cfRule type="cellIs" dxfId="20" priority="6" operator="equal">
      <formula>"＊指標の種別を選択＊"</formula>
    </cfRule>
  </conditionalFormatting>
  <conditionalFormatting sqref="A149">
    <cfRule type="cellIs" dxfId="19" priority="5" operator="equal">
      <formula>"＊指標の種別を選択＊"</formula>
    </cfRule>
  </conditionalFormatting>
  <conditionalFormatting sqref="A165">
    <cfRule type="cellIs" dxfId="18" priority="4" operator="equal">
      <formula>"＊指標の種別を選択＊"</formula>
    </cfRule>
  </conditionalFormatting>
  <conditionalFormatting sqref="A181">
    <cfRule type="cellIs" dxfId="17" priority="3" operator="equal">
      <formula>"＊指標の種別を選択＊"</formula>
    </cfRule>
  </conditionalFormatting>
  <conditionalFormatting sqref="A197">
    <cfRule type="cellIs" dxfId="16" priority="2" operator="equal">
      <formula>"＊指標の種別を選択＊"</formula>
    </cfRule>
  </conditionalFormatting>
  <conditionalFormatting sqref="A213">
    <cfRule type="cellIs" dxfId="15" priority="1" operator="equal">
      <formula>"＊指標の種別を選択＊"</formula>
    </cfRule>
  </conditionalFormatting>
  <dataValidations count="1">
    <dataValidation type="list" allowBlank="1" showInputMessage="1" showErrorMessage="1" sqref="A37 A53 A69 A85 A101 A117 A133 A149 A165 A181 A197 A213" xr:uid="{00000000-0002-0000-0600-000000000000}">
      <formula1>$O$19:$O$37</formula1>
    </dataValidation>
  </dataValidations>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rowBreaks count="2" manualBreakCount="2">
    <brk id="20" max="6" man="1"/>
    <brk id="35" max="6"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CFF"/>
    <pageSetUpPr fitToPage="1"/>
  </sheetPr>
  <dimension ref="A1:B15"/>
  <sheetViews>
    <sheetView showGridLines="0" view="pageBreakPreview" zoomScaleNormal="100" zoomScaleSheetLayoutView="100" workbookViewId="0">
      <selection sqref="A1:B1"/>
    </sheetView>
  </sheetViews>
  <sheetFormatPr defaultColWidth="8.625" defaultRowHeight="13.5"/>
  <cols>
    <col min="1" max="1" width="13.875" style="15" customWidth="1"/>
    <col min="2" max="2" width="80.375" style="11" customWidth="1"/>
    <col min="3" max="16384" width="8.625" style="3"/>
  </cols>
  <sheetData>
    <row r="1" spans="1:2" ht="18.95" customHeight="1">
      <c r="A1" s="265" t="s">
        <v>181</v>
      </c>
      <c r="B1" s="265"/>
    </row>
    <row r="2" spans="1:2" ht="19.5" customHeight="1">
      <c r="A2" s="266" t="s">
        <v>182</v>
      </c>
      <c r="B2" s="165" t="s">
        <v>183</v>
      </c>
    </row>
    <row r="3" spans="1:2" ht="133.35" customHeight="1">
      <c r="A3" s="266"/>
      <c r="B3" s="71"/>
    </row>
    <row r="4" spans="1:2" ht="19.5" customHeight="1">
      <c r="A4" s="266"/>
      <c r="B4" s="110" t="s">
        <v>184</v>
      </c>
    </row>
    <row r="5" spans="1:2" ht="107.1" customHeight="1">
      <c r="A5" s="266"/>
      <c r="B5" s="71"/>
    </row>
    <row r="6" spans="1:2" ht="19.5" customHeight="1">
      <c r="A6" s="266"/>
      <c r="B6" s="110" t="s">
        <v>185</v>
      </c>
    </row>
    <row r="7" spans="1:2" ht="79.5" customHeight="1">
      <c r="A7" s="266"/>
      <c r="B7" s="71"/>
    </row>
    <row r="8" spans="1:2" ht="19.5" customHeight="1">
      <c r="A8" s="266"/>
      <c r="B8" s="110" t="s">
        <v>186</v>
      </c>
    </row>
    <row r="9" spans="1:2" ht="77.099999999999994" customHeight="1">
      <c r="A9" s="266"/>
      <c r="B9" s="71"/>
    </row>
    <row r="10" spans="1:2" ht="19.5" customHeight="1">
      <c r="A10" s="266"/>
      <c r="B10" s="110" t="s">
        <v>187</v>
      </c>
    </row>
    <row r="11" spans="1:2" ht="77.099999999999994" customHeight="1">
      <c r="A11" s="266"/>
      <c r="B11" s="71"/>
    </row>
    <row r="12" spans="1:2" ht="19.5" customHeight="1">
      <c r="A12" s="266"/>
      <c r="B12" s="110" t="s">
        <v>188</v>
      </c>
    </row>
    <row r="13" spans="1:2" ht="77.099999999999994" customHeight="1">
      <c r="A13" s="266"/>
      <c r="B13" s="71"/>
    </row>
    <row r="14" spans="1:2" ht="19.5" customHeight="1">
      <c r="A14" s="266"/>
      <c r="B14" s="165" t="s">
        <v>189</v>
      </c>
    </row>
    <row r="15" spans="1:2" ht="99" customHeight="1">
      <c r="A15" s="266"/>
      <c r="B15" s="71"/>
    </row>
  </sheetData>
  <sheetProtection algorithmName="SHA-512" hashValue="37ENi+J7NjCteVxugfBYLha7ZQOcPb2lfkulu7Q/tUCvh9AklPS6UH3rtnDnHLwmxxZA4nm22RH78YVde7wXkw==" saltValue="mBPBjvjfRJ7X45NcKd8x5w==" spinCount="100000" sheet="1" formatRows="0" insertHyperlinks="0"/>
  <mergeCells count="2">
    <mergeCell ref="A1:B1"/>
    <mergeCell ref="A2:A15"/>
  </mergeCells>
  <phoneticPr fontId="1"/>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FFFF"/>
    <pageSetUpPr fitToPage="1"/>
  </sheetPr>
  <dimension ref="A1:B84"/>
  <sheetViews>
    <sheetView showGridLines="0" view="pageBreakPreview" zoomScale="90" zoomScaleNormal="100" zoomScaleSheetLayoutView="90" workbookViewId="0">
      <selection sqref="A1:B1"/>
    </sheetView>
  </sheetViews>
  <sheetFormatPr defaultColWidth="8.625" defaultRowHeight="13.5"/>
  <cols>
    <col min="1" max="1" width="13.875" style="65" customWidth="1"/>
    <col min="2" max="2" width="80.375" style="11" customWidth="1"/>
    <col min="3" max="3" width="9.875" style="3" customWidth="1"/>
    <col min="4" max="16384" width="8.625" style="3"/>
  </cols>
  <sheetData>
    <row r="1" spans="1:2" ht="18.95" customHeight="1">
      <c r="A1" s="269" t="s">
        <v>190</v>
      </c>
      <c r="B1" s="269"/>
    </row>
    <row r="2" spans="1:2" ht="68.099999999999994" customHeight="1">
      <c r="A2" s="167" t="s">
        <v>191</v>
      </c>
      <c r="B2" s="112"/>
    </row>
    <row r="3" spans="1:2" ht="20.100000000000001" customHeight="1">
      <c r="A3" s="270" t="s">
        <v>192</v>
      </c>
      <c r="B3" s="111" t="str">
        <f>'3_当該年度の取組概要'!B7</f>
        <v>1. ○○○○</v>
      </c>
    </row>
    <row r="4" spans="1:2" ht="73.349999999999994" customHeight="1">
      <c r="A4" s="270"/>
      <c r="B4" s="112"/>
    </row>
    <row r="5" spans="1:2" ht="20.45" customHeight="1">
      <c r="A5" s="270"/>
      <c r="B5" s="111" t="str">
        <f>'3_当該年度の取組概要'!B14</f>
        <v>2. ○○○○</v>
      </c>
    </row>
    <row r="6" spans="1:2" ht="63.75" customHeight="1">
      <c r="A6" s="270"/>
      <c r="B6" s="112"/>
    </row>
    <row r="7" spans="1:2" ht="20.25" customHeight="1">
      <c r="A7" s="270"/>
      <c r="B7" s="111" t="str">
        <f>'3_当該年度の取組概要'!B21</f>
        <v>3. ○○○○</v>
      </c>
    </row>
    <row r="8" spans="1:2" ht="75" customHeight="1">
      <c r="A8" s="270"/>
      <c r="B8" s="112"/>
    </row>
    <row r="9" spans="1:2" ht="20.100000000000001" customHeight="1">
      <c r="A9" s="270"/>
      <c r="B9" s="111" t="str">
        <f>'3_当該年度の取組概要'!B28</f>
        <v>4. ○○○○</v>
      </c>
    </row>
    <row r="10" spans="1:2" ht="69.75" customHeight="1">
      <c r="A10" s="270"/>
      <c r="B10" s="112"/>
    </row>
    <row r="11" spans="1:2" ht="20.45" hidden="1" customHeight="1">
      <c r="A11" s="270"/>
      <c r="B11" s="111" t="str">
        <f>'3_当該年度の取組概要'!B35</f>
        <v>5. ○○○○</v>
      </c>
    </row>
    <row r="12" spans="1:2" ht="69.95" hidden="1" customHeight="1">
      <c r="A12" s="270"/>
      <c r="B12" s="112"/>
    </row>
    <row r="13" spans="1:2" ht="20.25" hidden="1" customHeight="1">
      <c r="A13" s="270"/>
      <c r="B13" s="111" t="str">
        <f>'3_当該年度の取組概要'!B42</f>
        <v>6. ○○○○</v>
      </c>
    </row>
    <row r="14" spans="1:2" ht="69.95" hidden="1" customHeight="1">
      <c r="A14" s="270"/>
      <c r="B14" s="112"/>
    </row>
    <row r="15" spans="1:2" ht="20.25" hidden="1" customHeight="1">
      <c r="A15" s="270"/>
      <c r="B15" s="111" t="str">
        <f>'3_当該年度の取組概要'!B49</f>
        <v>7. ○○○○</v>
      </c>
    </row>
    <row r="16" spans="1:2" ht="69.95" hidden="1" customHeight="1">
      <c r="A16" s="270"/>
      <c r="B16" s="112"/>
    </row>
    <row r="17" spans="1:2" ht="20.25" hidden="1" customHeight="1">
      <c r="A17" s="270"/>
      <c r="B17" s="111" t="str">
        <f>'3_当該年度の取組概要'!B56</f>
        <v>8.○○○○</v>
      </c>
    </row>
    <row r="18" spans="1:2" ht="69.95" hidden="1" customHeight="1">
      <c r="A18" s="270"/>
      <c r="B18" s="112"/>
    </row>
    <row r="19" spans="1:2" ht="20.25" hidden="1" customHeight="1">
      <c r="A19" s="270"/>
      <c r="B19" s="111" t="str">
        <f>'3_当該年度の取組概要'!B63</f>
        <v>9. ○○○○</v>
      </c>
    </row>
    <row r="20" spans="1:2" ht="69.95" hidden="1" customHeight="1">
      <c r="A20" s="270"/>
      <c r="B20" s="113"/>
    </row>
    <row r="21" spans="1:2" ht="20.25" hidden="1" customHeight="1">
      <c r="A21" s="270"/>
      <c r="B21" s="111" t="str">
        <f>'3_当該年度の取組概要'!B70</f>
        <v>10. ○○○○</v>
      </c>
    </row>
    <row r="22" spans="1:2" ht="69.95" hidden="1" customHeight="1">
      <c r="A22" s="270"/>
      <c r="B22" s="112"/>
    </row>
    <row r="23" spans="1:2" ht="20.25" hidden="1" customHeight="1">
      <c r="A23" s="270"/>
      <c r="B23" s="111" t="str">
        <f>'3_当該年度の取組概要'!B77</f>
        <v>11. ○○○○</v>
      </c>
    </row>
    <row r="24" spans="1:2" ht="69.95" hidden="1" customHeight="1">
      <c r="A24" s="270"/>
      <c r="B24" s="112"/>
    </row>
    <row r="25" spans="1:2" ht="20.25" hidden="1" customHeight="1">
      <c r="A25" s="270"/>
      <c r="B25" s="111" t="str">
        <f>'3_当該年度の取組概要'!B84</f>
        <v>12. ○○○○</v>
      </c>
    </row>
    <row r="26" spans="1:2" ht="69.95" hidden="1" customHeight="1">
      <c r="A26" s="270"/>
      <c r="B26" s="112"/>
    </row>
    <row r="27" spans="1:2" ht="20.25" hidden="1" customHeight="1">
      <c r="A27" s="270"/>
      <c r="B27" s="111" t="str">
        <f>'3_当該年度の取組概要'!B91</f>
        <v>13. ○○○○</v>
      </c>
    </row>
    <row r="28" spans="1:2" ht="69.95" hidden="1" customHeight="1">
      <c r="A28" s="270"/>
      <c r="B28" s="112"/>
    </row>
    <row r="29" spans="1:2" ht="20.25" hidden="1" customHeight="1">
      <c r="A29" s="270"/>
      <c r="B29" s="111" t="str">
        <f>'3_当該年度の取組概要'!B98</f>
        <v>14. ○○○○</v>
      </c>
    </row>
    <row r="30" spans="1:2" ht="69.95" hidden="1" customHeight="1">
      <c r="A30" s="270"/>
      <c r="B30" s="112"/>
    </row>
    <row r="31" spans="1:2" ht="20.25" hidden="1" customHeight="1">
      <c r="A31" s="270"/>
      <c r="B31" s="111" t="str">
        <f>'3_当該年度の取組概要'!B105</f>
        <v>15. ○○○○</v>
      </c>
    </row>
    <row r="32" spans="1:2" ht="69.95" hidden="1" customHeight="1">
      <c r="A32" s="270"/>
      <c r="B32" s="112"/>
    </row>
    <row r="33" spans="1:2" ht="17.25" customHeight="1">
      <c r="A33" s="270" t="s">
        <v>193</v>
      </c>
      <c r="B33" s="114" t="s">
        <v>194</v>
      </c>
    </row>
    <row r="34" spans="1:2" ht="73.349999999999994" customHeight="1">
      <c r="A34" s="270"/>
      <c r="B34" s="166"/>
    </row>
    <row r="35" spans="1:2" ht="17.25" customHeight="1">
      <c r="A35" s="270"/>
      <c r="B35" s="114" t="s">
        <v>195</v>
      </c>
    </row>
    <row r="36" spans="1:2" ht="73.349999999999994" customHeight="1">
      <c r="A36" s="270"/>
      <c r="B36" s="166"/>
    </row>
    <row r="37" spans="1:2" ht="17.25" customHeight="1">
      <c r="A37" s="270" t="s">
        <v>196</v>
      </c>
      <c r="B37" s="113" t="s">
        <v>197</v>
      </c>
    </row>
    <row r="38" spans="1:2" ht="25.35" customHeight="1">
      <c r="A38" s="270"/>
      <c r="B38" s="113"/>
    </row>
    <row r="39" spans="1:2" ht="17.100000000000001" customHeight="1">
      <c r="A39" s="270"/>
      <c r="B39" s="114" t="s">
        <v>198</v>
      </c>
    </row>
    <row r="40" spans="1:2" ht="25.35" customHeight="1">
      <c r="A40" s="270"/>
      <c r="B40" s="115"/>
    </row>
    <row r="41" spans="1:2" ht="30.95" customHeight="1">
      <c r="A41" s="270"/>
      <c r="B41" s="118" t="s">
        <v>199</v>
      </c>
    </row>
    <row r="42" spans="1:2" ht="143.44999999999999" customHeight="1">
      <c r="A42" s="270"/>
      <c r="B42" s="113"/>
    </row>
    <row r="43" spans="1:2" ht="17.25" customHeight="1">
      <c r="A43" s="270"/>
      <c r="B43" s="113" t="s">
        <v>200</v>
      </c>
    </row>
    <row r="44" spans="1:2" ht="104.1" customHeight="1">
      <c r="A44" s="270"/>
      <c r="B44" s="113"/>
    </row>
    <row r="45" spans="1:2" ht="17.25" hidden="1" customHeight="1">
      <c r="A45" s="267"/>
      <c r="B45" s="113" t="s">
        <v>197</v>
      </c>
    </row>
    <row r="46" spans="1:2" ht="25.35" hidden="1" customHeight="1">
      <c r="A46" s="267"/>
      <c r="B46" s="113"/>
    </row>
    <row r="47" spans="1:2" ht="17.100000000000001" hidden="1" customHeight="1">
      <c r="A47" s="267"/>
      <c r="B47" s="114" t="s">
        <v>198</v>
      </c>
    </row>
    <row r="48" spans="1:2" ht="25.35" hidden="1" customHeight="1">
      <c r="A48" s="267"/>
      <c r="B48" s="115"/>
    </row>
    <row r="49" spans="1:2" ht="30.95" hidden="1" customHeight="1">
      <c r="A49" s="267"/>
      <c r="B49" s="118" t="s">
        <v>199</v>
      </c>
    </row>
    <row r="50" spans="1:2" ht="143.44999999999999" hidden="1" customHeight="1">
      <c r="A50" s="267"/>
      <c r="B50" s="113"/>
    </row>
    <row r="51" spans="1:2" ht="17.25" hidden="1" customHeight="1">
      <c r="A51" s="267"/>
      <c r="B51" s="113" t="s">
        <v>200</v>
      </c>
    </row>
    <row r="52" spans="1:2" ht="104.1" hidden="1" customHeight="1">
      <c r="A52" s="267"/>
      <c r="B52" s="113"/>
    </row>
    <row r="53" spans="1:2" ht="17.25" hidden="1" customHeight="1">
      <c r="A53" s="267"/>
      <c r="B53" s="113" t="s">
        <v>197</v>
      </c>
    </row>
    <row r="54" spans="1:2" ht="25.35" hidden="1" customHeight="1">
      <c r="A54" s="267"/>
      <c r="B54" s="113"/>
    </row>
    <row r="55" spans="1:2" ht="17.100000000000001" hidden="1" customHeight="1">
      <c r="A55" s="267"/>
      <c r="B55" s="114" t="s">
        <v>198</v>
      </c>
    </row>
    <row r="56" spans="1:2" ht="25.35" hidden="1" customHeight="1">
      <c r="A56" s="267"/>
      <c r="B56" s="115"/>
    </row>
    <row r="57" spans="1:2" ht="30.95" hidden="1" customHeight="1">
      <c r="A57" s="267"/>
      <c r="B57" s="118" t="s">
        <v>199</v>
      </c>
    </row>
    <row r="58" spans="1:2" ht="143.44999999999999" hidden="1" customHeight="1">
      <c r="A58" s="267"/>
      <c r="B58" s="113"/>
    </row>
    <row r="59" spans="1:2" ht="17.25" hidden="1" customHeight="1">
      <c r="A59" s="267"/>
      <c r="B59" s="113" t="s">
        <v>200</v>
      </c>
    </row>
    <row r="60" spans="1:2" ht="104.1" hidden="1" customHeight="1">
      <c r="A60" s="267"/>
      <c r="B60" s="113"/>
    </row>
    <row r="61" spans="1:2" ht="17.25" hidden="1" customHeight="1">
      <c r="A61" s="267"/>
      <c r="B61" s="113" t="s">
        <v>197</v>
      </c>
    </row>
    <row r="62" spans="1:2" ht="25.35" hidden="1" customHeight="1">
      <c r="A62" s="267"/>
      <c r="B62" s="113"/>
    </row>
    <row r="63" spans="1:2" ht="17.100000000000001" hidden="1" customHeight="1">
      <c r="A63" s="267"/>
      <c r="B63" s="114" t="s">
        <v>198</v>
      </c>
    </row>
    <row r="64" spans="1:2" ht="25.35" hidden="1" customHeight="1">
      <c r="A64" s="267"/>
      <c r="B64" s="115"/>
    </row>
    <row r="65" spans="1:2" ht="30.95" hidden="1" customHeight="1">
      <c r="A65" s="267"/>
      <c r="B65" s="118" t="s">
        <v>199</v>
      </c>
    </row>
    <row r="66" spans="1:2" ht="143.44999999999999" hidden="1" customHeight="1">
      <c r="A66" s="267"/>
      <c r="B66" s="113"/>
    </row>
    <row r="67" spans="1:2" ht="17.25" hidden="1" customHeight="1">
      <c r="A67" s="267"/>
      <c r="B67" s="113" t="s">
        <v>200</v>
      </c>
    </row>
    <row r="68" spans="1:2" ht="104.1" hidden="1" customHeight="1">
      <c r="A68" s="267"/>
      <c r="B68" s="113"/>
    </row>
    <row r="69" spans="1:2" ht="17.25" hidden="1" customHeight="1">
      <c r="A69" s="267"/>
      <c r="B69" s="113" t="s">
        <v>197</v>
      </c>
    </row>
    <row r="70" spans="1:2" ht="25.35" hidden="1" customHeight="1">
      <c r="A70" s="267"/>
      <c r="B70" s="113"/>
    </row>
    <row r="71" spans="1:2" ht="17.100000000000001" hidden="1" customHeight="1">
      <c r="A71" s="267"/>
      <c r="B71" s="114" t="s">
        <v>198</v>
      </c>
    </row>
    <row r="72" spans="1:2" ht="25.35" hidden="1" customHeight="1">
      <c r="A72" s="267"/>
      <c r="B72" s="115"/>
    </row>
    <row r="73" spans="1:2" ht="30.95" hidden="1" customHeight="1">
      <c r="A73" s="267"/>
      <c r="B73" s="118" t="s">
        <v>199</v>
      </c>
    </row>
    <row r="74" spans="1:2" ht="143.44999999999999" hidden="1" customHeight="1">
      <c r="A74" s="267"/>
      <c r="B74" s="113"/>
    </row>
    <row r="75" spans="1:2" ht="17.25" hidden="1" customHeight="1">
      <c r="A75" s="267"/>
      <c r="B75" s="113" t="s">
        <v>200</v>
      </c>
    </row>
    <row r="76" spans="1:2" ht="104.1" hidden="1" customHeight="1">
      <c r="A76" s="267"/>
      <c r="B76" s="113"/>
    </row>
    <row r="77" spans="1:2" ht="17.25" hidden="1" customHeight="1">
      <c r="A77" s="267"/>
      <c r="B77" s="113" t="s">
        <v>197</v>
      </c>
    </row>
    <row r="78" spans="1:2" ht="25.35" hidden="1" customHeight="1">
      <c r="A78" s="267"/>
      <c r="B78" s="113"/>
    </row>
    <row r="79" spans="1:2" ht="17.100000000000001" hidden="1" customHeight="1">
      <c r="A79" s="267"/>
      <c r="B79" s="114" t="s">
        <v>198</v>
      </c>
    </row>
    <row r="80" spans="1:2" ht="25.35" hidden="1" customHeight="1">
      <c r="A80" s="267"/>
      <c r="B80" s="115"/>
    </row>
    <row r="81" spans="1:2" ht="30.95" hidden="1" customHeight="1">
      <c r="A81" s="267"/>
      <c r="B81" s="118" t="s">
        <v>199</v>
      </c>
    </row>
    <row r="82" spans="1:2" ht="143.44999999999999" hidden="1" customHeight="1">
      <c r="A82" s="267"/>
      <c r="B82" s="113"/>
    </row>
    <row r="83" spans="1:2" ht="17.25" hidden="1" customHeight="1">
      <c r="A83" s="267"/>
      <c r="B83" s="113" t="s">
        <v>200</v>
      </c>
    </row>
    <row r="84" spans="1:2" ht="104.1" hidden="1" customHeight="1">
      <c r="A84" s="268"/>
      <c r="B84" s="113"/>
    </row>
  </sheetData>
  <sheetProtection algorithmName="SHA-512" hashValue="VZQSEZeyfwN9yv6SXxbUVe3x4eVDg9LTjKTeG8xhztMjzgafBrH5zbv1U3TSUvKxPzAooMxQud5/SBUMwotS2A==" saltValue="Y/CjqcHmaLaLONckUBb9Sw==" spinCount="100000" sheet="1" formatCells="0" formatRows="0" insertHyperlinks="0"/>
  <mergeCells count="9">
    <mergeCell ref="A69:A76"/>
    <mergeCell ref="A77:A84"/>
    <mergeCell ref="A1:B1"/>
    <mergeCell ref="A37:A44"/>
    <mergeCell ref="A3:A32"/>
    <mergeCell ref="A33:A36"/>
    <mergeCell ref="A45:A52"/>
    <mergeCell ref="A53:A60"/>
    <mergeCell ref="A61:A68"/>
  </mergeCells>
  <phoneticPr fontId="1"/>
  <dataValidations count="1">
    <dataValidation type="list" allowBlank="1" showInputMessage="1" showErrorMessage="1" sqref="B40 B48 B56 B64 B72 B80" xr:uid="{00000000-0002-0000-0800-000000000000}">
      <formula1>"○"</formula1>
    </dataValidation>
  </dataValidations>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249977111117893"/>
    <pageSetUpPr fitToPage="1"/>
  </sheetPr>
  <dimension ref="A1:C14"/>
  <sheetViews>
    <sheetView showGridLines="0" view="pageBreakPreview" zoomScaleNormal="100" zoomScaleSheetLayoutView="100" workbookViewId="0">
      <selection activeCell="C20" sqref="C20"/>
    </sheetView>
  </sheetViews>
  <sheetFormatPr defaultColWidth="8.625" defaultRowHeight="13.5"/>
  <cols>
    <col min="1" max="1" width="4.625" style="65" customWidth="1"/>
    <col min="2" max="2" width="12.875" style="65" customWidth="1"/>
    <col min="3" max="3" width="76.375" style="11" customWidth="1"/>
    <col min="4" max="4" width="16.5" style="3" customWidth="1"/>
    <col min="5" max="16384" width="8.625" style="3"/>
  </cols>
  <sheetData>
    <row r="1" spans="1:3" ht="19.350000000000001" customHeight="1">
      <c r="A1" s="126" t="s">
        <v>201</v>
      </c>
      <c r="B1" s="127"/>
      <c r="C1" s="128"/>
    </row>
    <row r="2" spans="1:3" ht="33.6" customHeight="1" thickBot="1">
      <c r="A2" s="129"/>
      <c r="B2" s="130" t="s">
        <v>202</v>
      </c>
      <c r="C2" s="131"/>
    </row>
    <row r="3" spans="1:3" ht="19.350000000000001" customHeight="1">
      <c r="A3" s="132" t="s">
        <v>203</v>
      </c>
      <c r="B3" s="127"/>
      <c r="C3" s="128"/>
    </row>
    <row r="4" spans="1:3" ht="33.6" customHeight="1" thickBot="1">
      <c r="A4" s="129"/>
      <c r="B4" s="130" t="s">
        <v>204</v>
      </c>
      <c r="C4" s="131"/>
    </row>
    <row r="5" spans="1:3" ht="19.350000000000001" customHeight="1">
      <c r="A5" s="132" t="s">
        <v>205</v>
      </c>
      <c r="B5" s="127"/>
      <c r="C5" s="128"/>
    </row>
    <row r="6" spans="1:3" ht="33.6" customHeight="1" thickBot="1">
      <c r="A6" s="129"/>
      <c r="B6" s="130" t="s">
        <v>206</v>
      </c>
      <c r="C6" s="131"/>
    </row>
    <row r="7" spans="1:3" ht="19.350000000000001" customHeight="1">
      <c r="A7" s="132" t="s">
        <v>207</v>
      </c>
      <c r="B7" s="127"/>
      <c r="C7" s="128"/>
    </row>
    <row r="8" spans="1:3" ht="33.6" customHeight="1">
      <c r="A8" s="129"/>
      <c r="B8" s="130" t="s">
        <v>208</v>
      </c>
      <c r="C8" s="131"/>
    </row>
    <row r="9" spans="1:3" ht="19.350000000000001" customHeight="1">
      <c r="A9" s="133" t="s">
        <v>209</v>
      </c>
      <c r="B9" s="134"/>
      <c r="C9" s="135">
        <f>IF(COUNTIF($C$1:$C$7,"あり")&gt;=3,50-5*(COUNTIF($C$1:$C$7,"あり")-3+1),50)</f>
        <v>50</v>
      </c>
    </row>
    <row r="10" spans="1:3" ht="41.25" customHeight="1">
      <c r="A10" s="136" t="s">
        <v>210</v>
      </c>
      <c r="B10" s="137"/>
      <c r="C10" s="138"/>
    </row>
    <row r="11" spans="1:3" ht="35.450000000000003" customHeight="1" thickBot="1">
      <c r="A11" s="139"/>
      <c r="B11" s="140" t="s">
        <v>211</v>
      </c>
      <c r="C11" s="141"/>
    </row>
    <row r="12" spans="1:3" ht="20.100000000000001" hidden="1" customHeight="1" thickBot="1">
      <c r="A12" s="142"/>
      <c r="B12" s="140" t="s">
        <v>212</v>
      </c>
      <c r="C12" s="141"/>
    </row>
    <row r="13" spans="1:3" ht="41.1" customHeight="1">
      <c r="A13" s="143" t="s">
        <v>213</v>
      </c>
      <c r="B13" s="144"/>
      <c r="C13" s="138"/>
    </row>
    <row r="14" spans="1:3" ht="32.450000000000003" customHeight="1" thickBot="1">
      <c r="A14" s="145"/>
      <c r="B14" s="146" t="s">
        <v>214</v>
      </c>
      <c r="C14" s="147"/>
    </row>
  </sheetData>
  <sheetProtection algorithmName="SHA-512" hashValue="kkVsbRufwP8zK1Qpcf24ZFly6x8qM3DadESb2Bhi3F2yfGHBFUBiTWiMbA8RUhhVxQejvFtXH7CJKbae5DgrzA==" saltValue="l8N0FBxS2N+us3neCTEQgQ==" spinCount="100000" sheet="1" formatCells="0" formatRows="0" insertHyperlinks="0"/>
  <phoneticPr fontId="1"/>
  <conditionalFormatting sqref="C1 C10 C13">
    <cfRule type="expression" dxfId="14" priority="18">
      <formula>COUNTIF($C1,"プルダウンから選択してください")</formula>
    </cfRule>
    <cfRule type="expression" dxfId="13" priority="24">
      <formula>COUNTIF($C$1,"プルダウンから選択してください。")</formula>
    </cfRule>
  </conditionalFormatting>
  <conditionalFormatting sqref="C2">
    <cfRule type="expression" dxfId="12" priority="21">
      <formula>COUNTIF(C1,"&lt;&gt;あり")</formula>
    </cfRule>
  </conditionalFormatting>
  <conditionalFormatting sqref="C3">
    <cfRule type="expression" dxfId="11" priority="10">
      <formula>COUNTIF($C3,"プルダウンから選択してください")</formula>
    </cfRule>
    <cfRule type="expression" dxfId="10" priority="11">
      <formula>COUNTIF($C$1,"プルダウンから選択してください。")</formula>
    </cfRule>
  </conditionalFormatting>
  <conditionalFormatting sqref="C4">
    <cfRule type="expression" dxfId="9" priority="4">
      <formula>COUNTIF(C3,"&lt;&gt;あり")</formula>
    </cfRule>
  </conditionalFormatting>
  <conditionalFormatting sqref="C5">
    <cfRule type="expression" dxfId="8" priority="8">
      <formula>COUNTIF($C5,"プルダウンから選択してください")</formula>
    </cfRule>
    <cfRule type="expression" dxfId="7" priority="9">
      <formula>COUNTIF($C$1,"プルダウンから選択してください。")</formula>
    </cfRule>
  </conditionalFormatting>
  <conditionalFormatting sqref="C6">
    <cfRule type="expression" dxfId="6" priority="3">
      <formula>COUNTIF(C5,"&lt;&gt;あり")</formula>
    </cfRule>
  </conditionalFormatting>
  <conditionalFormatting sqref="C7">
    <cfRule type="expression" dxfId="5" priority="6">
      <formula>COUNTIF($C7,"プルダウンから選択してください")</formula>
    </cfRule>
    <cfRule type="expression" dxfId="4" priority="7">
      <formula>COUNTIF($C$1,"プルダウンから選択してください。")</formula>
    </cfRule>
  </conditionalFormatting>
  <conditionalFormatting sqref="C8">
    <cfRule type="expression" dxfId="3" priority="2">
      <formula>COUNTIF(C7,"&lt;&gt;あり")</formula>
    </cfRule>
  </conditionalFormatting>
  <conditionalFormatting sqref="C9">
    <cfRule type="cellIs" dxfId="2" priority="1" operator="lessThan">
      <formula>50</formula>
    </cfRule>
  </conditionalFormatting>
  <conditionalFormatting sqref="C11:C12">
    <cfRule type="expression" dxfId="1" priority="19">
      <formula>COUNTIF($C$10,"&lt;&gt;あり")</formula>
    </cfRule>
  </conditionalFormatting>
  <conditionalFormatting sqref="C14">
    <cfRule type="expression" dxfId="0" priority="15">
      <formula>COUNTIF(C13,"&lt;&gt;あり")</formula>
    </cfRule>
  </conditionalFormatting>
  <dataValidations count="3">
    <dataValidation type="custom" showInputMessage="1" showErrorMessage="1" sqref="C14 C6 C2 C8 C4 C11" xr:uid="{00000000-0002-0000-0900-000000000000}">
      <formula1>COUNTIF(C1,"あり")</formula1>
    </dataValidation>
    <dataValidation type="list" allowBlank="1" showInputMessage="1" showErrorMessage="1" sqref="C1 C10 C13 C3 C5 C7" xr:uid="{00000000-0002-0000-0900-000001000000}">
      <formula1>"プルダウンから選択してください,あり,なし"</formula1>
    </dataValidation>
    <dataValidation type="list" showInputMessage="1" showErrorMessage="1" sqref="C12" xr:uid="{00000000-0002-0000-0900-000002000000}">
      <formula1>"採択（辞退済み）,不採択"</formula1>
    </dataValidation>
  </dataValidations>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FEE5-F7E9-4480-81CF-D421E3F3CE3D}">
  <sheetPr>
    <tabColor theme="5" tint="-0.249977111117893"/>
  </sheetPr>
  <dimension ref="A1:J27"/>
  <sheetViews>
    <sheetView tabSelected="1" view="pageBreakPreview" zoomScaleNormal="85" zoomScaleSheetLayoutView="100" workbookViewId="0">
      <selection activeCell="C6" sqref="C6"/>
    </sheetView>
  </sheetViews>
  <sheetFormatPr defaultRowHeight="18.75"/>
  <sheetData>
    <row r="1" spans="1:10" ht="21">
      <c r="A1" s="276" t="s">
        <v>215</v>
      </c>
      <c r="B1" s="276"/>
      <c r="C1" s="276"/>
      <c r="D1" s="276"/>
      <c r="E1" s="276"/>
      <c r="F1" s="276"/>
      <c r="G1" s="276"/>
      <c r="H1" s="276"/>
      <c r="I1" s="276"/>
      <c r="J1" s="276"/>
    </row>
    <row r="2" spans="1:10">
      <c r="A2" s="149"/>
      <c r="B2" s="149"/>
      <c r="C2" s="149"/>
      <c r="D2" s="149"/>
      <c r="E2" s="149"/>
      <c r="F2" s="149"/>
      <c r="G2" s="149"/>
      <c r="H2" s="149"/>
      <c r="I2" s="149"/>
      <c r="J2" s="149"/>
    </row>
    <row r="3" spans="1:10">
      <c r="A3" s="277" t="s">
        <v>216</v>
      </c>
      <c r="B3" s="277"/>
      <c r="C3" s="277"/>
      <c r="D3" s="277"/>
      <c r="E3" s="277"/>
      <c r="F3" s="277"/>
      <c r="G3" s="277"/>
      <c r="H3" s="277"/>
      <c r="I3" s="277"/>
      <c r="J3" s="277"/>
    </row>
    <row r="4" spans="1:10">
      <c r="A4" s="278" t="s">
        <v>217</v>
      </c>
      <c r="B4" s="279"/>
      <c r="C4" s="279"/>
      <c r="D4" s="279"/>
      <c r="E4" s="279"/>
      <c r="F4" s="279"/>
      <c r="G4" s="279"/>
      <c r="H4" s="279"/>
      <c r="I4" s="279"/>
      <c r="J4" s="279"/>
    </row>
    <row r="5" spans="1:10" ht="36">
      <c r="A5" s="150" t="s">
        <v>218</v>
      </c>
      <c r="B5" s="150" t="s">
        <v>219</v>
      </c>
      <c r="C5" s="150" t="s">
        <v>220</v>
      </c>
      <c r="D5" s="150" t="s">
        <v>221</v>
      </c>
      <c r="E5" s="150" t="s">
        <v>222</v>
      </c>
      <c r="F5" s="150" t="s">
        <v>223</v>
      </c>
      <c r="G5" s="150" t="s">
        <v>224</v>
      </c>
      <c r="H5" s="150" t="s">
        <v>225</v>
      </c>
      <c r="I5" s="151" t="s">
        <v>226</v>
      </c>
      <c r="J5" s="151" t="s">
        <v>227</v>
      </c>
    </row>
    <row r="6" spans="1:10">
      <c r="A6" s="152"/>
      <c r="B6" s="152"/>
      <c r="C6" s="152"/>
      <c r="D6" s="152"/>
      <c r="E6" s="152"/>
      <c r="F6" s="152"/>
      <c r="G6" s="152"/>
      <c r="H6" s="152"/>
      <c r="I6" s="152"/>
      <c r="J6" s="152"/>
    </row>
    <row r="7" spans="1:10">
      <c r="A7" s="149"/>
      <c r="B7" s="149"/>
      <c r="C7" s="149"/>
      <c r="D7" s="149"/>
      <c r="E7" s="149"/>
      <c r="F7" s="149"/>
      <c r="G7" s="149"/>
      <c r="H7" s="149"/>
      <c r="I7" s="149"/>
      <c r="J7" s="149"/>
    </row>
    <row r="8" spans="1:10">
      <c r="A8" s="278" t="s">
        <v>217</v>
      </c>
      <c r="B8" s="279"/>
      <c r="C8" s="279"/>
      <c r="D8" s="279"/>
      <c r="E8" s="279"/>
      <c r="F8" s="279"/>
      <c r="G8" s="279"/>
      <c r="H8" s="279"/>
      <c r="I8" s="279"/>
      <c r="J8" s="279"/>
    </row>
    <row r="9" spans="1:10">
      <c r="A9" s="150" t="s">
        <v>228</v>
      </c>
      <c r="B9" s="150" t="s">
        <v>229</v>
      </c>
      <c r="C9" s="150" t="s">
        <v>230</v>
      </c>
      <c r="D9" s="150" t="s">
        <v>231</v>
      </c>
      <c r="E9" s="150" t="s">
        <v>232</v>
      </c>
      <c r="F9" s="150" t="s">
        <v>233</v>
      </c>
      <c r="G9" s="150" t="s">
        <v>234</v>
      </c>
      <c r="H9" s="150" t="s">
        <v>235</v>
      </c>
      <c r="I9" s="150" t="s">
        <v>236</v>
      </c>
      <c r="J9" s="150" t="s">
        <v>237</v>
      </c>
    </row>
    <row r="10" spans="1:10">
      <c r="A10" s="152"/>
      <c r="B10" s="152"/>
      <c r="C10" s="152"/>
      <c r="D10" s="152"/>
      <c r="E10" s="152"/>
      <c r="F10" s="152"/>
      <c r="G10" s="152"/>
      <c r="H10" s="152"/>
      <c r="I10" s="152"/>
      <c r="J10" s="152"/>
    </row>
    <row r="11" spans="1:10">
      <c r="A11" s="149"/>
      <c r="B11" s="149"/>
      <c r="C11" s="149"/>
      <c r="D11" s="149"/>
      <c r="E11" s="149"/>
      <c r="F11" s="149"/>
      <c r="G11" s="149"/>
      <c r="H11" s="149"/>
      <c r="I11" s="149"/>
      <c r="J11" s="149"/>
    </row>
    <row r="12" spans="1:10">
      <c r="A12" s="278" t="s">
        <v>217</v>
      </c>
      <c r="B12" s="279"/>
      <c r="C12" s="279"/>
      <c r="D12" s="279"/>
      <c r="E12" s="279"/>
      <c r="F12" s="279"/>
      <c r="G12" s="279"/>
      <c r="H12" s="279"/>
      <c r="I12" s="279"/>
      <c r="J12" s="149"/>
    </row>
    <row r="13" spans="1:10">
      <c r="A13" s="150" t="s">
        <v>238</v>
      </c>
      <c r="B13" s="150" t="s">
        <v>239</v>
      </c>
      <c r="C13" s="150" t="s">
        <v>240</v>
      </c>
      <c r="D13" s="150" t="s">
        <v>241</v>
      </c>
      <c r="E13" s="150" t="s">
        <v>242</v>
      </c>
      <c r="F13" s="150" t="s">
        <v>243</v>
      </c>
      <c r="G13" s="150" t="s">
        <v>244</v>
      </c>
      <c r="H13" s="150" t="s">
        <v>245</v>
      </c>
      <c r="I13" s="150" t="s">
        <v>246</v>
      </c>
      <c r="J13" s="149"/>
    </row>
    <row r="14" spans="1:10">
      <c r="A14" s="152"/>
      <c r="B14" s="152"/>
      <c r="C14" s="152"/>
      <c r="D14" s="152"/>
      <c r="E14" s="152"/>
      <c r="F14" s="152"/>
      <c r="G14" s="152"/>
      <c r="H14" s="152"/>
      <c r="I14" s="152"/>
      <c r="J14" s="149"/>
    </row>
    <row r="15" spans="1:10">
      <c r="A15" s="149"/>
      <c r="B15" s="149"/>
      <c r="C15" s="149"/>
      <c r="D15" s="149"/>
      <c r="E15" s="149"/>
      <c r="F15" s="149"/>
      <c r="G15" s="149"/>
      <c r="H15" s="149"/>
      <c r="I15" s="149"/>
      <c r="J15" s="149"/>
    </row>
    <row r="16" spans="1:10">
      <c r="A16" s="280" t="s">
        <v>247</v>
      </c>
      <c r="B16" s="281"/>
      <c r="C16" s="281"/>
      <c r="D16" s="281"/>
      <c r="E16" s="281"/>
      <c r="F16" s="281"/>
      <c r="G16" s="282"/>
      <c r="H16" s="153"/>
      <c r="I16" s="149"/>
      <c r="J16" s="149"/>
    </row>
    <row r="17" spans="1:10" ht="36">
      <c r="A17" s="154" t="s">
        <v>248</v>
      </c>
      <c r="B17" s="154" t="s">
        <v>249</v>
      </c>
      <c r="C17" s="154" t="s">
        <v>250</v>
      </c>
      <c r="D17" s="154" t="s">
        <v>251</v>
      </c>
      <c r="E17" s="154" t="s">
        <v>252</v>
      </c>
      <c r="F17" s="154" t="s">
        <v>253</v>
      </c>
      <c r="G17" s="154" t="s">
        <v>254</v>
      </c>
      <c r="H17" s="153"/>
      <c r="I17" s="149"/>
      <c r="J17" s="149"/>
    </row>
    <row r="18" spans="1:10">
      <c r="A18" s="152"/>
      <c r="B18" s="152"/>
      <c r="C18" s="152"/>
      <c r="D18" s="152"/>
      <c r="E18" s="152"/>
      <c r="F18" s="152"/>
      <c r="G18" s="152"/>
      <c r="H18" s="153"/>
      <c r="I18" s="149"/>
      <c r="J18" s="149"/>
    </row>
    <row r="19" spans="1:10">
      <c r="A19" s="149"/>
      <c r="B19" s="149"/>
      <c r="C19" s="149"/>
      <c r="D19" s="149"/>
      <c r="E19" s="149"/>
      <c r="F19" s="149"/>
      <c r="G19" s="149"/>
      <c r="H19" s="149"/>
      <c r="I19" s="149"/>
      <c r="J19" s="149"/>
    </row>
    <row r="20" spans="1:10">
      <c r="A20" s="271" t="s">
        <v>255</v>
      </c>
      <c r="B20" s="272"/>
      <c r="C20" s="272"/>
      <c r="D20" s="272"/>
      <c r="E20" s="272"/>
      <c r="F20" s="272"/>
      <c r="G20" s="149"/>
      <c r="H20" s="149"/>
      <c r="I20" s="149"/>
      <c r="J20" s="149"/>
    </row>
    <row r="21" spans="1:10">
      <c r="A21" s="155" t="s">
        <v>256</v>
      </c>
      <c r="B21" s="155" t="s">
        <v>257</v>
      </c>
      <c r="C21" s="155" t="s">
        <v>258</v>
      </c>
      <c r="D21" s="155" t="s">
        <v>259</v>
      </c>
      <c r="E21" s="156" t="s">
        <v>260</v>
      </c>
      <c r="F21" s="157" t="s">
        <v>261</v>
      </c>
      <c r="G21" s="149"/>
      <c r="H21" s="149"/>
      <c r="I21" s="149"/>
      <c r="J21" s="149"/>
    </row>
    <row r="22" spans="1:10">
      <c r="A22" s="152"/>
      <c r="B22" s="152"/>
      <c r="C22" s="152"/>
      <c r="D22" s="152"/>
      <c r="E22" s="152"/>
      <c r="F22" s="152"/>
      <c r="G22" s="149"/>
      <c r="H22" s="149"/>
      <c r="I22" s="149"/>
      <c r="J22" s="149"/>
    </row>
    <row r="23" spans="1:10">
      <c r="A23" s="149"/>
      <c r="B23" s="149"/>
      <c r="C23" s="149"/>
      <c r="D23" s="149"/>
      <c r="E23" s="149"/>
      <c r="F23" s="149"/>
      <c r="G23" s="149"/>
      <c r="H23" s="149"/>
      <c r="I23" s="149"/>
      <c r="J23" s="149"/>
    </row>
    <row r="24" spans="1:10">
      <c r="A24" s="273" t="s">
        <v>262</v>
      </c>
      <c r="B24" s="274"/>
      <c r="C24" s="275"/>
      <c r="D24" s="149"/>
      <c r="E24" s="149"/>
      <c r="F24" s="149"/>
      <c r="G24" s="149"/>
      <c r="H24" s="149"/>
      <c r="I24" s="149"/>
      <c r="J24" s="149"/>
    </row>
    <row r="25" spans="1:10">
      <c r="A25" s="158" t="s">
        <v>263</v>
      </c>
      <c r="B25" s="159" t="s">
        <v>264</v>
      </c>
      <c r="C25" s="159" t="s">
        <v>265</v>
      </c>
      <c r="D25" s="149"/>
      <c r="E25" s="149"/>
      <c r="F25" s="149"/>
      <c r="G25" s="149"/>
      <c r="H25" s="149"/>
      <c r="I25" s="149"/>
      <c r="J25" s="149"/>
    </row>
    <row r="26" spans="1:10">
      <c r="A26" s="152"/>
      <c r="B26" s="152"/>
      <c r="C26" s="152"/>
      <c r="D26" s="149"/>
      <c r="E26" s="149"/>
      <c r="F26" s="149"/>
      <c r="G26" s="149"/>
      <c r="H26" s="149"/>
      <c r="I26" s="149"/>
      <c r="J26" s="149"/>
    </row>
    <row r="27" spans="1:10">
      <c r="A27" s="149"/>
      <c r="B27" s="149"/>
      <c r="C27" s="149"/>
      <c r="D27" s="149"/>
      <c r="E27" s="149"/>
      <c r="F27" s="149"/>
      <c r="G27" s="149"/>
      <c r="H27" s="149"/>
      <c r="I27" s="149"/>
      <c r="J27" s="149"/>
    </row>
  </sheetData>
  <mergeCells count="8">
    <mergeCell ref="A20:F20"/>
    <mergeCell ref="A24:C24"/>
    <mergeCell ref="A1:J1"/>
    <mergeCell ref="A3:J3"/>
    <mergeCell ref="A4:J4"/>
    <mergeCell ref="A8:J8"/>
    <mergeCell ref="A12:I12"/>
    <mergeCell ref="A16:G16"/>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1_申請者情報</vt:lpstr>
      <vt:lpstr>2_事業趣旨・効果</vt:lpstr>
      <vt:lpstr>2_別表（ロジックモデル）</vt:lpstr>
      <vt:lpstr>3_当該年度の取組概要</vt:lpstr>
      <vt:lpstr>4_当該年度の具体的な取組</vt:lpstr>
      <vt:lpstr>5_前年度以前の取組概要</vt:lpstr>
      <vt:lpstr>6_効果測定</vt:lpstr>
      <vt:lpstr>7_実施体制</vt:lpstr>
      <vt:lpstr>8_専門人材</vt:lpstr>
      <vt:lpstr>9_参考情報</vt:lpstr>
      <vt:lpstr>実施計画内容調査票</vt:lpstr>
      <vt:lpstr>'1_申請者情報'!Print_Area</vt:lpstr>
      <vt:lpstr>'2_事業趣旨・効果'!Print_Area</vt:lpstr>
      <vt:lpstr>'2_別表（ロジックモデル）'!Print_Area</vt:lpstr>
      <vt:lpstr>'3_当該年度の取組概要'!Print_Area</vt:lpstr>
      <vt:lpstr>'4_当該年度の具体的な取組'!Print_Area</vt:lpstr>
      <vt:lpstr>'5_前年度以前の取組概要'!Print_Area</vt:lpstr>
      <vt:lpstr>'6_効果測定'!Print_Area</vt:lpstr>
      <vt:lpstr>'7_実施体制'!Print_Area</vt:lpstr>
      <vt:lpstr>'8_専門人材'!Print_Area</vt:lpstr>
      <vt:lpstr>'9_参考情報'!Print_Area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辻真知子</dc:creator>
  <cp:keywords/>
  <dc:description/>
  <cp:lastModifiedBy>西野英之</cp:lastModifiedBy>
  <cp:revision/>
  <cp:lastPrinted>2026-05-01T04:26:03Z</cp:lastPrinted>
  <dcterms:created xsi:type="dcterms:W3CDTF">2021-08-31T10:16:27Z</dcterms:created>
  <dcterms:modified xsi:type="dcterms:W3CDTF">2026-05-01T04:26:45Z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2e514d-e5e5-494e-a724-5478f1cd4ecc_Enabled">
    <vt:lpwstr>true</vt:lpwstr>
  </property>
  <property fmtid="{D5CDD505-2E9C-101B-9397-08002B2CF9AE}" pid="3" name="MSIP_Label_6a2e514d-e5e5-494e-a724-5478f1cd4ecc_SetDate">
    <vt:lpwstr>2022-01-19T01:34:08Z</vt:lpwstr>
  </property>
  <property fmtid="{D5CDD505-2E9C-101B-9397-08002B2CF9AE}" pid="4" name="MSIP_Label_6a2e514d-e5e5-494e-a724-5478f1cd4ecc_Method">
    <vt:lpwstr>Privileged</vt:lpwstr>
  </property>
  <property fmtid="{D5CDD505-2E9C-101B-9397-08002B2CF9AE}" pid="5" name="MSIP_Label_6a2e514d-e5e5-494e-a724-5478f1cd4ecc_Name">
    <vt:lpwstr>機密性1情報</vt:lpwstr>
  </property>
  <property fmtid="{D5CDD505-2E9C-101B-9397-08002B2CF9AE}" pid="6" name="MSIP_Label_6a2e514d-e5e5-494e-a724-5478f1cd4ecc_SiteId">
    <vt:lpwstr>545810b0-36cb-4290-8926-48dbc0f9e92f</vt:lpwstr>
  </property>
  <property fmtid="{D5CDD505-2E9C-101B-9397-08002B2CF9AE}" pid="7" name="MSIP_Label_6a2e514d-e5e5-494e-a724-5478f1cd4ecc_ActionId">
    <vt:lpwstr>892f624b-6436-496c-8787-4cb0ad17c02c</vt:lpwstr>
  </property>
  <property fmtid="{D5CDD505-2E9C-101B-9397-08002B2CF9AE}" pid="8" name="MSIP_Label_6a2e514d-e5e5-494e-a724-5478f1cd4ecc_ContentBits">
    <vt:lpwstr>0</vt:lpwstr>
  </property>
</Properties>
</file>